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15360" windowHeight="9048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  <sheet name="Sheet1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28" i="19" l="1"/>
  <c r="C14" i="7"/>
  <c r="D61" i="19"/>
  <c r="C27" i="7"/>
  <c r="C26" i="7" s="1"/>
  <c r="D26" i="7"/>
  <c r="D25" i="19"/>
  <c r="D52" i="19" l="1"/>
  <c r="J11" i="21"/>
  <c r="O9" i="21"/>
  <c r="A2" i="11" l="1"/>
  <c r="M16" i="12" l="1"/>
  <c r="C94" i="7" l="1"/>
  <c r="C69" i="7" l="1"/>
  <c r="M8" i="12" l="1"/>
  <c r="M9" i="12"/>
  <c r="M10" i="12"/>
  <c r="M11" i="12"/>
  <c r="M12" i="12"/>
  <c r="M13" i="12"/>
  <c r="M14" i="12"/>
  <c r="M15" i="12"/>
  <c r="B55" i="10" l="1"/>
  <c r="B54" i="10"/>
  <c r="B69" i="10"/>
  <c r="D59" i="18" l="1"/>
  <c r="C70" i="7" s="1"/>
  <c r="D54" i="18"/>
  <c r="F54" i="18"/>
  <c r="D6" i="10"/>
  <c r="B55" i="9"/>
  <c r="B54" i="9"/>
  <c r="G54" i="18" l="1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l="1"/>
  <c r="F19" i="12" s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18" i="7" s="1"/>
  <c r="C39" i="7"/>
  <c r="C38" i="7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D34" i="19"/>
  <c r="C34" i="7" s="1"/>
  <c r="D19" i="9" l="1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<sst xmlns="http://schemas.openxmlformats.org/spreadsheetml/2006/main" count="671" uniqueCount="287">
  <si>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</si>
  <si>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</si>
  <si>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</si>
  <si>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</si>
  <si>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</si>
  <si>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</si>
  <si>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</si>
  <si>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</si>
  <si>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</si>
  <si>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</si>
  <si>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</si>
  <si>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</si>
  <si>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</si>
  <si>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</si>
  <si>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</si>
  <si>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</si>
  <si>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</si>
  <si>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</si>
  <si>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</si>
  <si>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</si>
  <si>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</si>
  <si>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</si>
  <si>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</si>
  <si>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</si>
  <si>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</si>
  <si>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</si>
  <si>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</si>
  <si>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</si>
  <si>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</si>
  <si>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</si>
  <si>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</si>
  <si>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</si>
  <si>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</si>
  <si>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</si>
  <si>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</si>
  <si>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</si>
  <si>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</si>
  <si>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</si>
  <si>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</si>
  <si>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</si>
  <si>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</si>
  <si>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</si>
  <si>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</si>
  <si>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</si>
  <si>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</si>
  <si>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</si>
  <si>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</si>
  <si>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</si>
  <si>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</si>
  <si>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</si>
  <si>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</si>
  <si>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</si>
  <si>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</si>
  <si>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</si>
  <si>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</si>
  <si>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</si>
  <si>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</si>
  <si>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</si>
  <si>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</si>
  <si>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</si>
  <si>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</si>
  <si>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</si>
  <si>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</si>
  <si>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</si>
  <si>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</si>
  <si>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</si>
  <si>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</si>
  <si>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</si>
  <si>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</si>
  <si>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</si>
  <si>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</si>
  <si>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</si>
  <si>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</si>
  <si>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</si>
  <si>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</si>
  <si>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</si>
  <si>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</si>
  <si>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</si>
  <si>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</si>
  <si>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</si>
  <si>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</si>
  <si>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</si>
  <si>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</si>
  <si>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</si>
  <si>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</si>
  <si>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</si>
  <si>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</si>
  <si>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</si>
  <si>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</si>
  <si>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</si>
  <si>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</si>
  <si>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</si>
  <si>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</si>
  <si>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</si>
  <si>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</si>
  <si>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</si>
  <si>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</si>
  <si>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</si>
  <si>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</si>
  <si>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</si>
  <si>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</si>
  <si>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</si>
  <si>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</si>
  <si>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</si>
  <si>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</si>
  <si>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</si>
  <si>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</si>
  <si>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</si>
  <si>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</si>
  <si>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</si>
  <si>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</si>
  <si>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</si>
  <si>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</si>
  <si>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</si>
  <si>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</si>
  <si>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</si>
  <si>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</si>
  <si>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</si>
  <si>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</si>
  <si>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</si>
  <si>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</si>
  <si>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</si>
  <si>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</si>
  <si>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</si>
  <si>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</si>
  <si>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</si>
  <si>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</si>
  <si>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</si>
  <si>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</si>
  <si>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</si>
  <si>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</si>
  <si>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</si>
  <si>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</si>
  <si>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</si>
  <si>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</si>
  <si>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</si>
  <si>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</si>
  <si>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</si>
  <si>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</si>
  <si>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</si>
  <si>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</si>
  <si>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</si>
  <si>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</si>
  <si>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</si>
  <si>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</si>
  <si>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</si>
  <si>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</si>
  <si>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</si>
  <si>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</si>
  <si>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</si>
  <si>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</si>
  <si>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</si>
  <si>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</si>
  <si>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</si>
  <si>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</si>
  <si>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</si>
  <si>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</si>
  <si>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</si>
  <si>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</si>
  <si>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</si>
  <si>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</si>
  <si>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</si>
  <si>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</si>
  <si>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</si>
  <si>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</si>
  <si>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</si>
  <si>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</si>
  <si>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</si>
  <si>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</si>
  <si>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</si>
  <si>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</si>
  <si>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</si>
  <si>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</si>
  <si>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</si>
  <si>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</si>
  <si>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</si>
  <si>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</si>
  <si>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</si>
  <si>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</si>
  <si>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</si>
  <si>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</si>
  <si>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</si>
  <si>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</si>
  <si>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</si>
  <si>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</si>
  <si>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</si>
  <si>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</si>
  <si>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</si>
  <si>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</si>
  <si>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</si>
  <si>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</si>
  <si>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</si>
  <si>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</si>
  <si>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</si>
  <si>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</si>
  <si>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</si>
  <si>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</si>
  <si>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</si>
  <si>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</si>
  <si>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</si>
  <si>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</si>
  <si>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</si>
  <si>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</si>
  <si>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</si>
  <si>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</si>
  <si>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</si>
  <si>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</si>
  <si>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</si>
  <si>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</si>
  <si>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</si>
  <si>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</si>
  <si>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</si>
  <si>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</si>
  <si>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</si>
  <si>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</si>
  <si>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</si>
  <si>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</si>
  <si>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</si>
  <si>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</si>
  <si>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</si>
  <si>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</si>
  <si>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</si>
  <si>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</si>
  <si>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</si>
  <si>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</si>
  <si>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</si>
  <si>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</si>
  <si>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</si>
  <si>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</si>
  <si>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</si>
  <si>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</si>
  <si>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</si>
  <si>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</si>
  <si>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</si>
  <si>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</si>
  <si>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</si>
  <si>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</si>
  <si>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</si>
  <si>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</si>
  <si>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</si>
  <si>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</si>
  <si>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</si>
  <si>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</si>
  <si>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</si>
  <si>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</si>
  <si>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</si>
  <si>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</si>
  <si>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</si>
  <si>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</si>
  <si>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</si>
  <si>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</si>
  <si>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</si>
  <si>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</si>
  <si>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</si>
  <si>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</si>
  <si>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</si>
  <si>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</si>
  <si>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</si>
  <si>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</si>
  <si>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</si>
  <si>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</si>
  <si>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</si>
  <si>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</si>
  <si>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</si>
  <si>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</si>
  <si>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</si>
  <si>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</si>
  <si>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</si>
  <si>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</si>
  <si>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</si>
  <si>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</si>
  <si>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Ժ/Պ Գ․ Թերլեմեզյան</t>
  </si>
  <si>
    <t>Գ․ Եղիազարյան</t>
  </si>
  <si>
    <t>2021 թ նոյեմբեր, դեկտեմբեր լրացնել</t>
  </si>
  <si>
    <t>կրեդիտորի տարբերություն</t>
  </si>
  <si>
    <t>300.0 գույքի ձեռք բերում</t>
  </si>
  <si>
    <t>Դուրս գրվող գույքի գնահատման գծով</t>
  </si>
  <si>
    <t xml:space="preserve">Հավելված 113  </t>
  </si>
  <si>
    <t xml:space="preserve">Հավելված 114  </t>
  </si>
  <si>
    <t xml:space="preserve">«Երևանի հ․8 մսուր-մանկապարտեզ» ՀՈԱԿ-ի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</si>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</sst>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3" fontId="43" fillId="25" borderId="16" xfId="49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3" fontId="43" fillId="25" borderId="20" xfId="49" applyNumberFormat="1" applyFont="1" applyFill="1" applyBorder="1" applyAlignment="1">
      <alignment horizontal="center" vertical="center" wrapText="1"/>
    </xf>
    <xf numFmtId="166" fontId="43" fillId="25" borderId="20" xfId="49" applyNumberFormat="1" applyFont="1" applyFill="1" applyBorder="1" applyAlignment="1">
      <alignment horizontal="center" vertical="center" wrapText="1"/>
    </xf>
    <xf numFmtId="3" fontId="43" fillId="25" borderId="35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yvacner+20.12.2022/141%20mank+TM/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F40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277</v>
      </c>
      <c r="E1" s="47"/>
    </row>
    <row r="2" spans="1:13">
      <c r="C2" s="47"/>
      <c r="D2" s="47" t="s">
        <v>280</v>
      </c>
      <c r="E2" s="47"/>
    </row>
    <row r="3" spans="1:13">
      <c r="C3" s="47"/>
      <c r="D3" s="47" t="s">
        <v>281</v>
      </c>
      <c r="E3" s="47"/>
    </row>
    <row r="4" spans="1:13">
      <c r="C4" s="223"/>
      <c r="D4" s="223" t="s">
        <v>282</v>
      </c>
      <c r="E4" s="47"/>
    </row>
    <row r="5" spans="1:13">
      <c r="C5" s="223"/>
      <c r="D5" s="223" t="s">
        <v>283</v>
      </c>
      <c r="E5" s="47"/>
    </row>
    <row r="6" spans="1:13" hidden="1">
      <c r="C6" s="48"/>
      <c r="D6" s="46"/>
      <c r="E6" s="49"/>
    </row>
    <row r="7" spans="1:13" ht="20.399999999999999">
      <c r="A7" s="540" t="s">
        <v>41</v>
      </c>
      <c r="B7" s="540"/>
      <c r="C7" s="540"/>
      <c r="D7" s="540"/>
      <c r="E7" s="50"/>
    </row>
    <row r="8" spans="1:13" ht="20.399999999999999">
      <c r="A8" s="541" t="s">
        <v>279</v>
      </c>
      <c r="B8" s="541"/>
      <c r="C8" s="541"/>
      <c r="D8" s="541"/>
    </row>
    <row r="9" spans="1:13" ht="18">
      <c r="A9" s="542" t="s">
        <v>246</v>
      </c>
      <c r="B9" s="542"/>
      <c r="C9" s="542"/>
      <c r="D9" s="542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48984.5</v>
      </c>
      <c r="E12" s="55"/>
      <c r="F12" s="528">
        <v>48984.5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2126.1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3</v>
      </c>
      <c r="B17" s="190" t="s">
        <v>9</v>
      </c>
      <c r="C17" s="61"/>
      <c r="D17" s="537"/>
      <c r="E17" s="55"/>
      <c r="F17" s="6">
        <v>1600</v>
      </c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2215.8000000000002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2215.8000000000002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3</v>
      </c>
      <c r="B25" s="80" t="s">
        <v>284</v>
      </c>
      <c r="C25" s="63"/>
      <c r="D25" s="293">
        <f>SUM(D26:D27)</f>
        <v>24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285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3.1</v>
      </c>
      <c r="B27" s="40" t="s">
        <v>286</v>
      </c>
      <c r="C27" s="63"/>
      <c r="D27" s="307">
        <v>24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3">
        <f>SUM(D12:D19,D22:D25)</f>
        <v>53350.400000000001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33489.599999999999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959.2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10240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1301.2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1357.6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303.7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26</v>
      </c>
      <c r="E38" s="55"/>
    </row>
    <row r="39" spans="1:23">
      <c r="A39" s="189">
        <v>7</v>
      </c>
      <c r="B39" s="190" t="s">
        <v>19</v>
      </c>
      <c r="C39" s="61"/>
      <c r="D39" s="293">
        <v>18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147.6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18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43" t="s">
        <v>243</v>
      </c>
    </row>
    <row r="44" spans="1:23" ht="18" thickBot="1">
      <c r="A44" s="189">
        <v>9</v>
      </c>
      <c r="B44" s="190" t="s">
        <v>24</v>
      </c>
      <c r="C44" s="61"/>
      <c r="D44" s="293">
        <v>20</v>
      </c>
      <c r="E44" s="55"/>
      <c r="J44" s="111" t="s">
        <v>201</v>
      </c>
      <c r="N44" s="8" t="s">
        <v>244</v>
      </c>
      <c r="O44" s="8"/>
      <c r="P44" s="544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560</v>
      </c>
      <c r="E45" s="55" t="s">
        <v>225</v>
      </c>
      <c r="J45" s="354">
        <v>4</v>
      </c>
      <c r="K45" s="111" t="s">
        <v>199</v>
      </c>
      <c r="L45" s="356">
        <v>147</v>
      </c>
      <c r="M45" s="111" t="s">
        <v>200</v>
      </c>
      <c r="N45" s="355">
        <f>+J45*L45/12*2</f>
        <v>98</v>
      </c>
      <c r="O45" s="48" t="s">
        <v>224</v>
      </c>
      <c r="P45" s="408">
        <v>462</v>
      </c>
      <c r="Q45" s="7" t="s">
        <v>200</v>
      </c>
      <c r="R45" s="406">
        <f>+N45+P45</f>
        <v>560</v>
      </c>
    </row>
    <row r="46" spans="1:23">
      <c r="A46" s="189">
        <v>11</v>
      </c>
      <c r="B46" s="190" t="s">
        <v>25</v>
      </c>
      <c r="C46" s="61"/>
      <c r="D46" s="293">
        <v>80</v>
      </c>
      <c r="E46" s="55"/>
    </row>
    <row r="47" spans="1:23" hidden="1">
      <c r="A47" s="189">
        <v>12</v>
      </c>
      <c r="B47" s="227" t="s">
        <v>75</v>
      </c>
      <c r="C47" s="61"/>
      <c r="D47" s="293"/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 hidden="1">
      <c r="A49" s="189">
        <v>14</v>
      </c>
      <c r="B49" s="190" t="s">
        <v>121</v>
      </c>
      <c r="C49" s="61"/>
      <c r="D49" s="293"/>
      <c r="E49" s="55"/>
    </row>
    <row r="50" spans="1:6">
      <c r="A50" s="189">
        <v>12</v>
      </c>
      <c r="B50" s="190" t="s">
        <v>122</v>
      </c>
      <c r="C50" s="61"/>
      <c r="D50" s="293">
        <v>110</v>
      </c>
      <c r="E50" s="55"/>
      <c r="F50" s="62"/>
    </row>
    <row r="51" spans="1:6" hidden="1">
      <c r="A51" s="189">
        <v>16</v>
      </c>
      <c r="B51" s="190" t="s">
        <v>26</v>
      </c>
      <c r="C51" s="61"/>
      <c r="D51" s="293"/>
      <c r="E51" s="55"/>
      <c r="F51" s="62"/>
    </row>
    <row r="52" spans="1:6">
      <c r="A52" s="189">
        <v>13</v>
      </c>
      <c r="B52" s="190" t="s">
        <v>27</v>
      </c>
      <c r="C52" s="61"/>
      <c r="D52" s="293">
        <f>84.5+48</f>
        <v>132.5</v>
      </c>
      <c r="E52" s="55"/>
    </row>
    <row r="53" spans="1:6" hidden="1">
      <c r="A53" s="189">
        <v>14</v>
      </c>
      <c r="B53" s="190" t="s">
        <v>67</v>
      </c>
      <c r="C53" s="61"/>
      <c r="D53" s="293"/>
      <c r="E53" s="55"/>
    </row>
    <row r="54" spans="1:6">
      <c r="A54" s="189">
        <v>14</v>
      </c>
      <c r="B54" s="190" t="s">
        <v>54</v>
      </c>
      <c r="C54" s="61"/>
      <c r="D54" s="293">
        <v>25</v>
      </c>
      <c r="E54" s="55"/>
    </row>
    <row r="55" spans="1:6">
      <c r="A55" s="189">
        <v>15</v>
      </c>
      <c r="B55" s="190" t="s">
        <v>45</v>
      </c>
      <c r="C55" s="61"/>
      <c r="D55" s="293">
        <v>43</v>
      </c>
      <c r="E55" s="55"/>
    </row>
    <row r="56" spans="1:6">
      <c r="A56" s="189">
        <v>16</v>
      </c>
      <c r="B56" s="190" t="s">
        <v>76</v>
      </c>
      <c r="C56" s="61"/>
      <c r="D56" s="293">
        <v>95</v>
      </c>
      <c r="E56" s="55"/>
    </row>
    <row r="57" spans="1:6">
      <c r="A57" s="189">
        <v>17</v>
      </c>
      <c r="B57" s="190" t="s">
        <v>77</v>
      </c>
      <c r="C57" s="61"/>
      <c r="D57" s="293">
        <v>20</v>
      </c>
      <c r="E57" s="55"/>
    </row>
    <row r="58" spans="1:6">
      <c r="A58" s="189">
        <v>18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36+24</f>
        <v>60</v>
      </c>
      <c r="E61" s="55"/>
      <c r="F61" s="6">
        <v>24</v>
      </c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20</v>
      </c>
      <c r="B63" s="190" t="s">
        <v>276</v>
      </c>
      <c r="C63" s="61"/>
      <c r="D63" s="293">
        <v>18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21</v>
      </c>
      <c r="B66" s="80" t="s">
        <v>28</v>
      </c>
      <c r="C66" s="61"/>
      <c r="D66" s="293">
        <v>2215.8000000000002</v>
      </c>
      <c r="E66" s="55"/>
    </row>
    <row r="67" spans="1:14" s="3" customFormat="1" ht="15">
      <c r="A67" s="196">
        <v>21.1</v>
      </c>
      <c r="B67" s="73" t="s">
        <v>79</v>
      </c>
      <c r="C67" s="63"/>
      <c r="D67" s="294">
        <v>2215.8000000000002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20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3064.4</v>
      </c>
      <c r="E69" s="67"/>
      <c r="F69" s="17">
        <v>21.1</v>
      </c>
      <c r="G69" s="17" t="s">
        <v>274</v>
      </c>
      <c r="H69" s="17"/>
      <c r="I69" s="17"/>
      <c r="J69" s="17" t="s">
        <v>275</v>
      </c>
      <c r="K69" s="17"/>
      <c r="L69" s="17"/>
      <c r="M69" s="17"/>
    </row>
    <row r="70" spans="1:14" ht="18">
      <c r="A70" s="68"/>
      <c r="B70" s="69" t="s">
        <v>31</v>
      </c>
      <c r="C70" s="58"/>
      <c r="D70" s="363">
        <f>SUM(D31,D34:D40,D44:D66,D68:D69)</f>
        <v>53350.399999999994</v>
      </c>
      <c r="E70" s="360">
        <f>+D28-D70</f>
        <v>0</v>
      </c>
      <c r="F70" s="534">
        <f>+D28-D70</f>
        <v>0</v>
      </c>
    </row>
    <row r="71" spans="1:14">
      <c r="B71" s="70"/>
      <c r="C71" s="11"/>
      <c r="D71" s="60"/>
      <c r="E71" s="55"/>
    </row>
    <row r="72" spans="1:14" ht="18" hidden="1">
      <c r="B72" s="10" t="s">
        <v>2</v>
      </c>
      <c r="C72" s="366" t="s">
        <v>271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6" t="s">
        <v>272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247</v>
      </c>
      <c r="D77" s="395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4" zoomScaleSheetLayoutView="100" workbookViewId="0">
      <selection activeCell="D50" sqref="D1:J1048576"/>
    </sheetView>
  </sheetViews>
  <sheetFormatPr defaultColWidth="9.109375" defaultRowHeight="15"/>
  <cols>
    <col min="1" max="1" width="6.5546875" style="103" customWidth="1"/>
    <col min="2" max="2" width="77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7.399999999999999">
      <c r="A1" s="92"/>
      <c r="B1" s="93"/>
      <c r="C1" s="413" t="s">
        <v>278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280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281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282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283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7" t="s">
        <v>41</v>
      </c>
      <c r="B7" s="547"/>
      <c r="C7" s="547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1" t="str">
        <f>+'Ekamut-caxs'!A8:D8</f>
        <v xml:space="preserve">«Երևանի հ․8 մսուր-մանկապարտեզ» ՀՈԱԿ-ի </v>
      </c>
      <c r="B8" s="541"/>
      <c r="C8" s="541"/>
      <c r="D8" s="131"/>
      <c r="E8" s="4"/>
      <c r="F8" s="350"/>
      <c r="G8" s="350"/>
      <c r="H8" s="49"/>
      <c r="I8" s="6"/>
      <c r="J8" s="6"/>
      <c r="K8" s="6"/>
    </row>
    <row r="9" spans="1:11" s="7" customFormat="1" ht="18">
      <c r="A9" s="542" t="s">
        <v>248</v>
      </c>
      <c r="B9" s="542"/>
      <c r="C9" s="542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17.399999999999999</v>
      </c>
      <c r="D13" s="545" t="s">
        <v>235</v>
      </c>
      <c r="E13" s="546"/>
      <c r="F13" s="358"/>
      <c r="G13" s="358"/>
      <c r="H13" s="357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SUM(C15:C26)</f>
        <v>51134.6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48984.5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2126.1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5" t="s">
        <v>9</v>
      </c>
      <c r="C20" s="53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119" customFormat="1" ht="16.5" customHeight="1">
      <c r="A26" s="79">
        <v>2</v>
      </c>
      <c r="B26" s="328" t="s">
        <v>284</v>
      </c>
      <c r="C26" s="327">
        <f>SUM(C27:C28)</f>
        <v>24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9">
        <v>4.0999999999999996</v>
      </c>
      <c r="B27" s="33" t="s">
        <v>285</v>
      </c>
      <c r="C27" s="340">
        <f>+'[5]Ekamut-caxs'!D26</f>
        <v>0</v>
      </c>
      <c r="D27" s="353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9">
        <v>2.1</v>
      </c>
      <c r="B28" s="33" t="s">
        <v>286</v>
      </c>
      <c r="C28" s="340">
        <v>24</v>
      </c>
      <c r="D28" s="353"/>
      <c r="E28" s="126"/>
      <c r="F28" s="126"/>
      <c r="G28" s="126"/>
      <c r="H28" s="126"/>
      <c r="I28" s="105"/>
      <c r="J28" s="105"/>
      <c r="K28" s="105"/>
    </row>
    <row r="29" spans="1:11" s="94" customFormat="1" ht="18">
      <c r="A29" s="13" t="s">
        <v>35</v>
      </c>
      <c r="B29" s="14" t="s">
        <v>84</v>
      </c>
      <c r="C29" s="336">
        <f>C30+C72+C84</f>
        <v>48408.69999999999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48108.69999999999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33489.599999999999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40">
        <f>+'Ekamut-caxs'!D32</f>
        <v>959.2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idden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10240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1301.2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1357.6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303.7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26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18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147.6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18</v>
      </c>
    </row>
    <row r="43" spans="1:11">
      <c r="A43" s="28">
        <v>8.3000000000000007</v>
      </c>
      <c r="B43" s="33" t="s">
        <v>23</v>
      </c>
      <c r="C43" s="340">
        <f>+'Ekamut-caxs'!D43</f>
        <v>72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20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560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80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12</v>
      </c>
      <c r="B47" s="333" t="s">
        <v>75</v>
      </c>
      <c r="C47" s="326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8" t="s">
        <v>122</v>
      </c>
      <c r="C50" s="327">
        <f>+'Ekamut-caxs'!D50</f>
        <v>110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8" t="s">
        <v>26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13</v>
      </c>
      <c r="B52" s="328" t="s">
        <v>27</v>
      </c>
      <c r="C52" s="327">
        <f>+'Ekamut-caxs'!D52</f>
        <v>132.5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14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14</v>
      </c>
      <c r="B54" s="328" t="s">
        <v>54</v>
      </c>
      <c r="C54" s="327">
        <f>+'Ekamut-caxs'!D54</f>
        <v>25</v>
      </c>
      <c r="D54" s="134"/>
      <c r="E54" s="125"/>
      <c r="F54" s="125"/>
      <c r="G54" s="125"/>
      <c r="H54" s="125"/>
      <c r="I54" s="116"/>
      <c r="J54" s="116"/>
      <c r="K54" s="116"/>
    </row>
    <row r="55" spans="1:11" s="117" customFormat="1" ht="18" customHeight="1">
      <c r="A55" s="79">
        <v>15</v>
      </c>
      <c r="B55" s="346" t="s">
        <v>45</v>
      </c>
      <c r="C55" s="327">
        <f>+'Ekamut-caxs'!D55</f>
        <v>43</v>
      </c>
      <c r="D55" s="134"/>
      <c r="E55" s="125"/>
      <c r="F55" s="125"/>
      <c r="G55" s="125"/>
      <c r="H55" s="125"/>
      <c r="I55" s="116"/>
      <c r="J55" s="116"/>
      <c r="K55" s="116"/>
    </row>
    <row r="56" spans="1:11" s="117" customFormat="1" ht="18" customHeight="1">
      <c r="A56" s="79">
        <v>16</v>
      </c>
      <c r="B56" s="346" t="s">
        <v>76</v>
      </c>
      <c r="C56" s="327">
        <f>+'Ekamut-caxs'!D56</f>
        <v>95</v>
      </c>
      <c r="D56" s="134"/>
      <c r="E56" s="125"/>
      <c r="F56" s="125"/>
      <c r="G56" s="125"/>
      <c r="H56" s="125"/>
      <c r="I56" s="116"/>
      <c r="J56" s="116"/>
      <c r="K56" s="116"/>
    </row>
    <row r="57" spans="1:11" s="117" customFormat="1" ht="18" customHeight="1">
      <c r="A57" s="79">
        <v>17</v>
      </c>
      <c r="B57" s="346" t="s">
        <v>77</v>
      </c>
      <c r="C57" s="327">
        <f>+'Ekamut-caxs'!D57</f>
        <v>20</v>
      </c>
      <c r="D57" s="134"/>
      <c r="E57" s="125"/>
      <c r="F57" s="125"/>
      <c r="G57" s="125"/>
      <c r="H57" s="125"/>
      <c r="I57" s="116"/>
      <c r="J57" s="116"/>
      <c r="K57" s="116"/>
    </row>
    <row r="58" spans="1:11" s="88" customFormat="1" ht="18" customHeight="1">
      <c r="A58" s="79">
        <v>18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60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117" customFormat="1" ht="18" customHeight="1">
      <c r="A63" s="79">
        <v>20</v>
      </c>
      <c r="B63" s="346" t="s">
        <v>276</v>
      </c>
      <c r="C63" s="327">
        <f>+'Ekamut-caxs'!D63</f>
        <v>18</v>
      </c>
      <c r="D63" s="134"/>
      <c r="E63" s="125"/>
      <c r="F63" s="125"/>
      <c r="G63" s="125"/>
      <c r="H63" s="125"/>
      <c r="I63" s="116"/>
      <c r="J63" s="116"/>
      <c r="K63" s="116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7" customFormat="1" ht="18" customHeight="1">
      <c r="A66" s="79">
        <v>21</v>
      </c>
      <c r="B66" s="346" t="s">
        <v>36</v>
      </c>
      <c r="C66" s="327">
        <f>SUM(C67:C69)</f>
        <v>20</v>
      </c>
      <c r="D66" s="134"/>
      <c r="E66" s="125"/>
      <c r="F66" s="125"/>
      <c r="G66" s="125"/>
      <c r="H66" s="125"/>
      <c r="I66" s="116"/>
      <c r="J66" s="116"/>
      <c r="K66" s="116"/>
    </row>
    <row r="67" spans="1:11" ht="19.5" hidden="1" customHeight="1">
      <c r="A67" s="15">
        <v>31.1</v>
      </c>
      <c r="B67" s="122" t="s">
        <v>37</v>
      </c>
      <c r="C67" s="300"/>
    </row>
    <row r="68" spans="1:11" ht="13.5" hidden="1" customHeight="1">
      <c r="A68" s="15">
        <v>31.2</v>
      </c>
      <c r="B68" s="122" t="s">
        <v>49</v>
      </c>
      <c r="C68" s="300"/>
    </row>
    <row r="69" spans="1:11">
      <c r="A69" s="15">
        <v>21.1</v>
      </c>
      <c r="B69" s="122" t="s">
        <v>85</v>
      </c>
      <c r="C69" s="300">
        <f>+'Ekamut-caxs'!D68</f>
        <v>20</v>
      </c>
    </row>
    <row r="70" spans="1:11" s="119" customFormat="1" ht="17.25" customHeight="1">
      <c r="A70" s="90">
        <v>22</v>
      </c>
      <c r="B70" s="334" t="s">
        <v>38</v>
      </c>
      <c r="C70" s="327">
        <f>+'Deb. ev kreditor'!D59-'Deb. ev kreditor'!D54</f>
        <v>38.5</v>
      </c>
      <c r="D70" s="535">
        <f>+C13-C70</f>
        <v>-21.1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300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300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>
      <c r="A75" s="90">
        <v>1.1000000000000001</v>
      </c>
      <c r="B75" s="338" t="s">
        <v>88</v>
      </c>
      <c r="C75" s="326">
        <v>300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2743.3000000000102</v>
      </c>
      <c r="D87" s="545" t="s">
        <v>202</v>
      </c>
      <c r="E87" s="546"/>
      <c r="F87" s="358"/>
      <c r="G87" s="358"/>
      <c r="H87" s="357"/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Ժ/Պ Գ․ Թերլեմեզյան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Գ․ Եղիազարյան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" zoomScaleSheetLayoutView="100" workbookViewId="0">
      <selection activeCell="B18" sqref="B18"/>
    </sheetView>
  </sheetViews>
  <sheetFormatPr defaultColWidth="9.109375" defaultRowHeight="15"/>
  <cols>
    <col min="1" max="1" width="5.88671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9" t="s">
        <v>55</v>
      </c>
      <c r="B1" s="549"/>
      <c r="C1" s="549"/>
      <c r="D1" s="549"/>
      <c r="E1" s="549"/>
      <c r="F1" s="549"/>
    </row>
    <row r="2" spans="1:18" s="23" customFormat="1" ht="25.5" customHeight="1">
      <c r="A2" s="548" t="str">
        <f>+'Ekamut-caxs'!A8:D8</f>
        <v xml:space="preserve">«Երևանի հ․8 մսուր-մանկապարտեզ»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2" t="s">
        <v>249</v>
      </c>
      <c r="B3" s="552"/>
      <c r="C3" s="552"/>
      <c r="D3" s="552"/>
      <c r="E3" s="552"/>
      <c r="F3" s="552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245</v>
      </c>
    </row>
    <row r="6" spans="1:18" s="23" customFormat="1" ht="31.5" customHeight="1">
      <c r="A6" s="82" t="s">
        <v>7</v>
      </c>
      <c r="B6" s="83" t="s">
        <v>147</v>
      </c>
      <c r="C6" s="361">
        <f>SUM(C7:C14,C17:C19)</f>
        <v>52953.3</v>
      </c>
      <c r="D6" s="361">
        <f>SUM(D7:D14,D17:D19)</f>
        <v>53350.400000000001</v>
      </c>
      <c r="E6" s="361">
        <f t="shared" ref="E6:E60" si="0">D6-C6</f>
        <v>397.09999999999854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48984.5</v>
      </c>
      <c r="D7" s="342">
        <f>+'Ekamut-caxs'!D12</f>
        <v>48984.5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1020</v>
      </c>
      <c r="D8" s="342">
        <f>+'Ekamut-caxs'!D13</f>
        <v>2126.1</v>
      </c>
      <c r="E8" s="342">
        <f>D8-C8</f>
        <v>1106.0999999999999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8" t="s">
        <v>9</v>
      </c>
      <c r="C12" s="343">
        <v>733</v>
      </c>
      <c r="D12" s="342">
        <f>+'Ekamut-caxs'!D17</f>
        <v>0</v>
      </c>
      <c r="E12" s="342">
        <f t="shared" si="0"/>
        <v>-733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2215.8000000000002</v>
      </c>
      <c r="D14" s="345">
        <f>SUM(D15:D16)</f>
        <v>2215.8000000000002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0</v>
      </c>
      <c r="D15" s="297">
        <f>+'Ekamut-caxs'!D20</f>
        <v>2215.8000000000002</v>
      </c>
      <c r="E15" s="297">
        <f t="shared" si="0"/>
        <v>2215.8000000000002</v>
      </c>
      <c r="F15" s="296"/>
      <c r="G15" s="27"/>
    </row>
    <row r="16" spans="1:18" ht="18.75" customHeight="1">
      <c r="A16" s="28">
        <v>4.2</v>
      </c>
      <c r="B16" s="33" t="s">
        <v>74</v>
      </c>
      <c r="C16" s="296">
        <v>2215.8000000000002</v>
      </c>
      <c r="D16" s="297">
        <f>+'Ekamut-caxs'!D21</f>
        <v>0</v>
      </c>
      <c r="E16" s="297">
        <f t="shared" si="0"/>
        <v>-2215.8000000000002</v>
      </c>
      <c r="F16" s="296"/>
      <c r="G16" s="27"/>
    </row>
    <row r="17" spans="1:18" s="76" customFormat="1" ht="18.75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286</v>
      </c>
      <c r="C18" s="343"/>
      <c r="D18" s="341">
        <v>24</v>
      </c>
      <c r="E18" s="341">
        <f>D18-C18</f>
        <v>24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2">
        <f>SUM(C21,C24:C30,C34:C56,C58:C59)</f>
        <v>52953.3</v>
      </c>
      <c r="D20" s="362">
        <f>SUM(D21,D24:D30,D34:D56,D58:D59)</f>
        <v>53350.399999999994</v>
      </c>
      <c r="E20" s="361">
        <f t="shared" si="0"/>
        <v>397.09999999999127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35705.1</v>
      </c>
      <c r="D21" s="345">
        <f>+'Ekamut-caxs'!D31</f>
        <v>33489.599999999999</v>
      </c>
      <c r="E21" s="342">
        <f t="shared" si="0"/>
        <v>-2215.5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700</v>
      </c>
      <c r="D22" s="347">
        <f>+'Ekamut-caxs'!D32</f>
        <v>959.2</v>
      </c>
      <c r="E22" s="297">
        <f>D22-C22</f>
        <v>259.20000000000005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10485.700000000001</v>
      </c>
      <c r="D24" s="345">
        <f>+'Ekamut-caxs'!D34</f>
        <v>10240</v>
      </c>
      <c r="E24" s="342">
        <f t="shared" si="0"/>
        <v>-245.70000000000073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1220.0999999999999</v>
      </c>
      <c r="D25" s="345">
        <f>+'Ekamut-caxs'!D35</f>
        <v>1301.2</v>
      </c>
      <c r="E25" s="342">
        <f t="shared" si="0"/>
        <v>81.100000000000136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1453.6</v>
      </c>
      <c r="D26" s="345">
        <f>+'Ekamut-caxs'!D36</f>
        <v>1357.6</v>
      </c>
      <c r="E26" s="342">
        <f t="shared" si="0"/>
        <v>-96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295.5</v>
      </c>
      <c r="D27" s="345">
        <f>+'Ekamut-caxs'!D37</f>
        <v>303.7</v>
      </c>
      <c r="E27" s="342">
        <f t="shared" si="0"/>
        <v>8.1999999999999886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26</v>
      </c>
      <c r="D28" s="345">
        <f>+'Ekamut-caxs'!D38</f>
        <v>26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18</v>
      </c>
      <c r="D29" s="345">
        <f>+'Ekamut-caxs'!D39</f>
        <v>18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155.9</v>
      </c>
      <c r="D30" s="345">
        <f>SUM(D31:D33)</f>
        <v>147.6</v>
      </c>
      <c r="E30" s="342">
        <f t="shared" si="0"/>
        <v>-8.3000000000000114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26.3</v>
      </c>
      <c r="D32" s="347">
        <f>+'Ekamut-caxs'!D42</f>
        <v>18</v>
      </c>
      <c r="E32" s="297">
        <f t="shared" si="0"/>
        <v>-8.3000000000000007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20</v>
      </c>
      <c r="D34" s="345">
        <f>+'Ekamut-caxs'!D44</f>
        <v>20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588</v>
      </c>
      <c r="D35" s="345">
        <f>+'Ekamut-caxs'!D45</f>
        <v>560</v>
      </c>
      <c r="E35" s="342">
        <f t="shared" si="0"/>
        <v>-28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80</v>
      </c>
      <c r="D36" s="345">
        <f>+'Ekamut-caxs'!D46</f>
        <v>80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33" t="s">
        <v>75</v>
      </c>
      <c r="C37" s="343"/>
      <c r="D37" s="345">
        <f>+'Ekamut-caxs'!D47</f>
        <v>0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8" t="s">
        <v>121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8" t="s">
        <v>122</v>
      </c>
      <c r="C40" s="343">
        <v>110</v>
      </c>
      <c r="D40" s="345">
        <f>+'Ekamut-caxs'!D50</f>
        <v>110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26</v>
      </c>
      <c r="C41" s="341"/>
      <c r="D41" s="345">
        <f>+'Ekamut-caxs'!D51</f>
        <v>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13</v>
      </c>
      <c r="B42" s="328" t="s">
        <v>27</v>
      </c>
      <c r="C42" s="341">
        <v>84.5</v>
      </c>
      <c r="D42" s="345">
        <f>+'Ekamut-caxs'!D52</f>
        <v>132.5</v>
      </c>
      <c r="E42" s="342">
        <f>D42-C42</f>
        <v>48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14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15</v>
      </c>
      <c r="B44" s="328" t="s">
        <v>54</v>
      </c>
      <c r="C44" s="341"/>
      <c r="D44" s="345">
        <f>+'Ekamut-caxs'!D54</f>
        <v>25</v>
      </c>
      <c r="E44" s="342">
        <f>D44-C44</f>
        <v>25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45</v>
      </c>
      <c r="C45" s="343">
        <v>40</v>
      </c>
      <c r="D45" s="345">
        <f>+'Ekamut-caxs'!D55</f>
        <v>43</v>
      </c>
      <c r="E45" s="342">
        <f t="shared" si="0"/>
        <v>3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95</v>
      </c>
      <c r="D46" s="345">
        <f>+'Ekamut-caxs'!D56</f>
        <v>95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30</v>
      </c>
      <c r="D47" s="345">
        <f>+'Ekamut-caxs'!D57</f>
        <v>20</v>
      </c>
      <c r="E47" s="342">
        <f t="shared" si="0"/>
        <v>-10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>
        <v>36</v>
      </c>
      <c r="D51" s="345">
        <f>+'Ekamut-caxs'!D61</f>
        <v>60</v>
      </c>
      <c r="E51" s="342">
        <f t="shared" si="1"/>
        <v>24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8" t="s">
        <v>157</v>
      </c>
      <c r="C53" s="341"/>
      <c r="D53" s="345">
        <f>+'Ekamut-caxs'!D63</f>
        <v>18</v>
      </c>
      <c r="E53" s="342">
        <f t="shared" si="1"/>
        <v>18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2" t="s">
        <v>28</v>
      </c>
      <c r="C56" s="341">
        <v>2215.8000000000002</v>
      </c>
      <c r="D56" s="345">
        <f>+'Ekamut-caxs'!D66</f>
        <v>2215.8000000000002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79</v>
      </c>
      <c r="C57" s="298"/>
      <c r="D57" s="347">
        <f>+'Ekamut-caxs'!D67</f>
        <v>2215.8000000000002</v>
      </c>
      <c r="E57" s="297">
        <f t="shared" si="1"/>
        <v>2215.8000000000002</v>
      </c>
      <c r="F57" s="296"/>
      <c r="G57" s="188"/>
    </row>
    <row r="58" spans="1:18" s="76" customFormat="1" ht="21" customHeight="1">
      <c r="A58" s="79">
        <v>23</v>
      </c>
      <c r="B58" s="344" t="s">
        <v>80</v>
      </c>
      <c r="C58" s="341">
        <v>20</v>
      </c>
      <c r="D58" s="345">
        <f>+'Ekamut-caxs'!D68</f>
        <v>20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8" t="s">
        <v>68</v>
      </c>
      <c r="C59" s="341">
        <v>271.10000000000002</v>
      </c>
      <c r="D59" s="345">
        <f>+'Ekamut-caxs'!D69</f>
        <v>3064.4</v>
      </c>
      <c r="E59" s="342">
        <f t="shared" si="1"/>
        <v>2793.3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1" t="str">
        <f>+'Ekamut-caxs'!C72</f>
        <v>Ժ/Պ Գ․ Թերլեմեզյան</v>
      </c>
      <c r="E62" s="551"/>
      <c r="F62" s="491"/>
      <c r="G62" s="27"/>
    </row>
    <row r="63" spans="1:18" ht="9.75" customHeight="1">
      <c r="B63" s="43"/>
      <c r="C63" s="40"/>
      <c r="D63" s="550" t="s">
        <v>5</v>
      </c>
      <c r="E63" s="550"/>
      <c r="F63" s="501"/>
      <c r="G63" s="27"/>
    </row>
    <row r="64" spans="1:18" ht="24.75" customHeight="1">
      <c r="B64" s="41" t="s">
        <v>6</v>
      </c>
      <c r="C64" s="42"/>
      <c r="D64" s="551" t="str">
        <f>+'Ekamut-caxs'!C74</f>
        <v>Գ․ Եղիազարյան</v>
      </c>
      <c r="E64" s="551"/>
      <c r="F64" s="491"/>
      <c r="G64" s="27"/>
    </row>
    <row r="65" spans="1:7" ht="11.25" customHeight="1">
      <c r="B65" s="40"/>
      <c r="C65" s="40"/>
      <c r="D65" s="550" t="s">
        <v>5</v>
      </c>
      <c r="E65" s="550"/>
      <c r="F65" s="501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1" zoomScaleSheetLayoutView="100" workbookViewId="0">
      <selection activeCell="B18" sqref="B18"/>
    </sheetView>
  </sheetViews>
  <sheetFormatPr defaultColWidth="9.109375" defaultRowHeight="15"/>
  <cols>
    <col min="1" max="1" width="5.5546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5.5546875" style="21" customWidth="1"/>
    <col min="6" max="6" width="45.6640625" style="504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9" t="s">
        <v>82</v>
      </c>
      <c r="B1" s="549"/>
      <c r="C1" s="549"/>
      <c r="D1" s="549"/>
      <c r="E1" s="549"/>
      <c r="F1" s="549"/>
    </row>
    <row r="2" spans="1:20" s="23" customFormat="1" ht="26.25" customHeight="1">
      <c r="A2" s="541" t="str">
        <f>+'Ekamut-caxs'!A8:D8</f>
        <v xml:space="preserve">«Երևանի հ․8 մսուր-մանկապարտեզ»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2" t="s">
        <v>250</v>
      </c>
      <c r="B3" s="552"/>
      <c r="C3" s="552"/>
      <c r="D3" s="552"/>
      <c r="E3" s="552"/>
      <c r="F3" s="55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17.399999999999999</v>
      </c>
      <c r="D6" s="299">
        <f>+C6</f>
        <v>17.399999999999999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50737.5</v>
      </c>
      <c r="D7" s="336">
        <f>SUM(D8,D9:D18)</f>
        <v>51134.6</v>
      </c>
      <c r="E7" s="336">
        <f>D7-C7</f>
        <v>397.09999999999854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48984.5</v>
      </c>
      <c r="D8" s="327">
        <f>+'Dramakan hosqer'!C15</f>
        <v>48984.5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1020</v>
      </c>
      <c r="D9" s="327">
        <f>+'Dramakan hosqer'!C16</f>
        <v>2126.1</v>
      </c>
      <c r="E9" s="327">
        <f t="shared" si="0"/>
        <v>1106.0999999999999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5" t="s">
        <v>9</v>
      </c>
      <c r="C13" s="326">
        <v>733</v>
      </c>
      <c r="D13" s="327">
        <f>+'Dramakan hosqer'!C20</f>
        <v>0</v>
      </c>
      <c r="E13" s="327">
        <f t="shared" si="0"/>
        <v>-733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286</v>
      </c>
      <c r="C17" s="326"/>
      <c r="D17" s="326">
        <v>24</v>
      </c>
      <c r="E17" s="326">
        <f t="shared" si="0"/>
        <v>24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50754.9</v>
      </c>
      <c r="D19" s="336">
        <f>+D20+D62+D74</f>
        <v>48408.69999999999</v>
      </c>
      <c r="E19" s="336">
        <f t="shared" si="0"/>
        <v>-2346.2000000000116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50504.9</v>
      </c>
      <c r="D20" s="336">
        <f>SUM(D21,D24:D30,D34:D56,D60:D61)</f>
        <v>48108.69999999999</v>
      </c>
      <c r="E20" s="336">
        <f t="shared" si="0"/>
        <v>-2396.2000000000116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35705.1</v>
      </c>
      <c r="D21" s="327">
        <f>+'Dramakan hosqer'!C31</f>
        <v>33489.599999999999</v>
      </c>
      <c r="E21" s="327">
        <f t="shared" si="0"/>
        <v>-2215.5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700</v>
      </c>
      <c r="D22" s="340">
        <f>+'Dramakan hosqer'!C32</f>
        <v>959.2</v>
      </c>
      <c r="E22" s="340">
        <f t="shared" si="0"/>
        <v>259.20000000000005</v>
      </c>
      <c r="F22" s="508"/>
    </row>
    <row r="23" spans="1:20" ht="18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10485.700000000001</v>
      </c>
      <c r="D24" s="327">
        <f>+'Dramakan hosqer'!C34</f>
        <v>10240</v>
      </c>
      <c r="E24" s="327">
        <f t="shared" si="0"/>
        <v>-245.70000000000073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1220.0999999999999</v>
      </c>
      <c r="D25" s="327">
        <f>+'Dramakan hosqer'!C35</f>
        <v>1301.2</v>
      </c>
      <c r="E25" s="327">
        <f t="shared" si="0"/>
        <v>81.100000000000136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1453.6</v>
      </c>
      <c r="D26" s="327">
        <f>+'Dramakan hosqer'!C36</f>
        <v>1357.6</v>
      </c>
      <c r="E26" s="327">
        <f t="shared" si="0"/>
        <v>-96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295.5</v>
      </c>
      <c r="D27" s="327">
        <f>+'Dramakan hosqer'!C37</f>
        <v>303.7</v>
      </c>
      <c r="E27" s="327">
        <f t="shared" si="0"/>
        <v>8.1999999999999886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26</v>
      </c>
      <c r="D28" s="327">
        <f>+'Dramakan hosqer'!C38</f>
        <v>26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18</v>
      </c>
      <c r="D29" s="327">
        <f>+'Dramakan hosqer'!C39</f>
        <v>18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155.9</v>
      </c>
      <c r="D30" s="327">
        <f>SUM(D31:D33)</f>
        <v>147.6</v>
      </c>
      <c r="E30" s="327">
        <f t="shared" si="0"/>
        <v>-8.3000000000000114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26.3</v>
      </c>
      <c r="D32" s="340">
        <f>+'Dramakan hosqer'!C42</f>
        <v>18</v>
      </c>
      <c r="E32" s="340">
        <f t="shared" si="0"/>
        <v>-8.3000000000000007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>
        <v>20</v>
      </c>
      <c r="D34" s="327">
        <f>+'Dramakan hosqer'!C44</f>
        <v>20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588</v>
      </c>
      <c r="D35" s="327">
        <f>+'Dramakan hosqer'!C45</f>
        <v>560</v>
      </c>
      <c r="E35" s="327">
        <f t="shared" si="0"/>
        <v>-28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80</v>
      </c>
      <c r="D36" s="327">
        <f>+'Dramakan hosqer'!C46</f>
        <v>80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3" t="s">
        <v>75</v>
      </c>
      <c r="C37" s="326"/>
      <c r="D37" s="327">
        <f>+'Dramakan hosqer'!C47</f>
        <v>0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8" t="s">
        <v>121</v>
      </c>
      <c r="C39" s="326"/>
      <c r="D39" s="327">
        <f>+'Dramakan hosqer'!C49</f>
        <v>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8" t="s">
        <v>122</v>
      </c>
      <c r="C40" s="326">
        <v>110</v>
      </c>
      <c r="D40" s="327">
        <f>+'Dramakan hosqer'!C50</f>
        <v>110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8" t="s">
        <v>26</v>
      </c>
      <c r="C41" s="326"/>
      <c r="D41" s="327">
        <f>+'Dramakan hosqer'!C51</f>
        <v>0</v>
      </c>
      <c r="E41" s="327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13</v>
      </c>
      <c r="B42" s="328" t="s">
        <v>27</v>
      </c>
      <c r="C42" s="326">
        <v>84.5</v>
      </c>
      <c r="D42" s="327">
        <f>+'Dramakan hosqer'!C52</f>
        <v>132.5</v>
      </c>
      <c r="E42" s="327">
        <f t="shared" si="0"/>
        <v>48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14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15</v>
      </c>
      <c r="B44" s="328" t="s">
        <v>54</v>
      </c>
      <c r="C44" s="326"/>
      <c r="D44" s="327">
        <f>+'Dramakan hosqer'!C54</f>
        <v>25</v>
      </c>
      <c r="E44" s="327">
        <f t="shared" si="0"/>
        <v>25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45</v>
      </c>
      <c r="C45" s="326">
        <v>40</v>
      </c>
      <c r="D45" s="327">
        <f>+'Dramakan hosqer'!C55</f>
        <v>43</v>
      </c>
      <c r="E45" s="327">
        <f t="shared" si="0"/>
        <v>3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95</v>
      </c>
      <c r="D46" s="327">
        <f>+'Dramakan hosqer'!C56</f>
        <v>95</v>
      </c>
      <c r="E46" s="327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30</v>
      </c>
      <c r="D47" s="327">
        <f>+'Dramakan hosqer'!C57</f>
        <v>20</v>
      </c>
      <c r="E47" s="327">
        <f t="shared" si="0"/>
        <v>-10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8" t="s">
        <v>64</v>
      </c>
      <c r="C51" s="326">
        <v>36</v>
      </c>
      <c r="D51" s="327">
        <f>+'Dramakan hosqer'!C61</f>
        <v>60</v>
      </c>
      <c r="E51" s="327">
        <f t="shared" si="0"/>
        <v>24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21</v>
      </c>
      <c r="B53" s="328" t="s">
        <v>157</v>
      </c>
      <c r="C53" s="326"/>
      <c r="D53" s="327">
        <f>+'Dramakan hosqer'!C63</f>
        <v>18</v>
      </c>
      <c r="E53" s="327">
        <f t="shared" si="0"/>
        <v>18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34" t="s">
        <v>36</v>
      </c>
      <c r="C56" s="327">
        <f>SUM(C57:C59)</f>
        <v>20</v>
      </c>
      <c r="D56" s="327">
        <f>SUM(D57:D59)</f>
        <v>20</v>
      </c>
      <c r="E56" s="326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22.1</v>
      </c>
      <c r="B59" s="204" t="s">
        <v>85</v>
      </c>
      <c r="C59" s="300">
        <v>20</v>
      </c>
      <c r="D59" s="340">
        <f>+'Dramakan hosqer'!C69</f>
        <v>20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4" t="s">
        <v>38</v>
      </c>
      <c r="C60" s="326">
        <v>38.5</v>
      </c>
      <c r="D60" s="327">
        <f>+'Dramakan hosqer'!C70</f>
        <v>38.5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250</v>
      </c>
      <c r="D62" s="336">
        <f>+D63+D70</f>
        <v>300</v>
      </c>
      <c r="E62" s="336">
        <f t="shared" si="0"/>
        <v>50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250</v>
      </c>
      <c r="D63" s="327">
        <f>SUM(D64:D69)</f>
        <v>300</v>
      </c>
      <c r="E63" s="327">
        <f t="shared" si="0"/>
        <v>50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250</v>
      </c>
      <c r="D65" s="327">
        <f>+'Dramakan hosqer'!C75</f>
        <v>300</v>
      </c>
      <c r="E65" s="327">
        <f>D65-C65</f>
        <v>50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2743.3000000000102</v>
      </c>
      <c r="E77" s="336">
        <f t="shared" si="1"/>
        <v>2743.3000000000102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4" t="str">
        <f>+'Ekamut-caxs'!C72</f>
        <v>Ժ/Պ Գ․ Թերլեմեզյան</v>
      </c>
      <c r="E79" s="555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3" t="s">
        <v>95</v>
      </c>
      <c r="E80" s="553"/>
      <c r="F80" s="509"/>
    </row>
    <row r="81" spans="1:20" s="20" customFormat="1" ht="22.5" customHeight="1">
      <c r="A81" s="21"/>
      <c r="B81" s="44" t="s">
        <v>6</v>
      </c>
      <c r="C81" s="21"/>
      <c r="D81" s="555" t="str">
        <f>+'Ekamut-caxs'!C74</f>
        <v>Գ․ Եղիազարյան</v>
      </c>
      <c r="E81" s="555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3" t="s">
        <v>95</v>
      </c>
      <c r="E82" s="553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B18" sqref="B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0" t="s">
        <v>69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1" t="str">
        <f>+'Ekamut-caxs'!A8:D8</f>
        <v xml:space="preserve">«Երևանի հ․8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3" t="s">
        <v>159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4" t="s">
        <v>268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5" t="s">
        <v>164</v>
      </c>
      <c r="B7" s="566"/>
      <c r="C7" s="56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3.2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3.2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3.2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5" t="s">
        <v>189</v>
      </c>
      <c r="B35" s="566"/>
      <c r="C35" s="56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20.100000000000001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13.1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0.4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4.4000000000000004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>
        <v>0.5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38.5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38.5</v>
      </c>
      <c r="E59" s="278"/>
      <c r="F59" s="510">
        <f>+D59-D54</f>
        <v>38.5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f>+'Dramakan hosqer'!C13</f>
        <v>17.399999999999999</v>
      </c>
      <c r="D62" s="556" t="s">
        <v>192</v>
      </c>
      <c r="E62" s="557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8" t="str">
        <f>+'Ekamut-caxs'!C72</f>
        <v>Ժ/Պ Գ․ Թերլեմեզյան</v>
      </c>
      <c r="E64" s="5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9" t="s">
        <v>95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8" t="str">
        <f>+'Ekamut-caxs'!C74</f>
        <v>Գ․ Եղիազարյան</v>
      </c>
      <c r="E66" s="5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9" t="s">
        <v>95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4" t="s">
        <v>69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2" customFormat="1" ht="25.5" customHeight="1">
      <c r="A2" s="541" t="str">
        <f>+'Ekamut-caxs'!A8</f>
        <v xml:space="preserve">«Երևանի հ․8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4" ht="25.5" customHeight="1">
      <c r="A3" s="575" t="s">
        <v>252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4" ht="21" customHeight="1" thickBot="1">
      <c r="M4" s="416" t="s">
        <v>0</v>
      </c>
    </row>
    <row r="5" spans="1:14" ht="33.75" customHeight="1">
      <c r="A5" s="581" t="s">
        <v>155</v>
      </c>
      <c r="B5" s="583" t="s">
        <v>70</v>
      </c>
      <c r="C5" s="585" t="s">
        <v>234</v>
      </c>
      <c r="D5" s="576" t="s">
        <v>208</v>
      </c>
      <c r="E5" s="577"/>
      <c r="F5" s="577"/>
      <c r="G5" s="577"/>
      <c r="H5" s="577"/>
      <c r="I5" s="577"/>
      <c r="J5" s="577"/>
      <c r="K5" s="577"/>
      <c r="L5" s="578"/>
      <c r="M5" s="579" t="s">
        <v>158</v>
      </c>
    </row>
    <row r="6" spans="1:14" ht="79.5" customHeight="1">
      <c r="A6" s="582"/>
      <c r="B6" s="584"/>
      <c r="C6" s="586"/>
      <c r="D6" s="417" t="s">
        <v>227</v>
      </c>
      <c r="E6" s="418" t="s">
        <v>239</v>
      </c>
      <c r="F6" s="418" t="s">
        <v>240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265</v>
      </c>
      <c r="L6" s="420" t="s">
        <v>209</v>
      </c>
      <c r="M6" s="580"/>
    </row>
    <row r="7" spans="1:14" ht="27.75" customHeight="1">
      <c r="A7" s="417">
        <v>1</v>
      </c>
      <c r="B7" s="421" t="s">
        <v>218</v>
      </c>
      <c r="C7" s="422">
        <v>27118.1</v>
      </c>
      <c r="D7" s="423">
        <v>5147.2</v>
      </c>
      <c r="E7" s="424">
        <v>748.8</v>
      </c>
      <c r="F7" s="536">
        <v>116.4</v>
      </c>
      <c r="G7" s="536">
        <v>111.1</v>
      </c>
      <c r="H7" s="424"/>
      <c r="I7" s="424"/>
      <c r="J7" s="424">
        <v>248</v>
      </c>
      <c r="K7" s="424"/>
      <c r="L7" s="425"/>
      <c r="M7" s="426">
        <f>ROUND(SUM(C7:L7),1)</f>
        <v>33489.599999999999</v>
      </c>
    </row>
    <row r="8" spans="1:14" ht="28.5" customHeight="1">
      <c r="A8" s="417">
        <v>1.1000000000000001</v>
      </c>
      <c r="B8" s="427" t="s">
        <v>120</v>
      </c>
      <c r="C8" s="428">
        <v>711.2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/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33489.599999999999</v>
      </c>
    </row>
    <row r="12" spans="1:14" s="441" customFormat="1" ht="34.5" customHeight="1">
      <c r="A12" s="442"/>
      <c r="B12" s="443"/>
      <c r="C12" s="414"/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69"/>
      <c r="L13" s="569"/>
      <c r="M13" s="454"/>
    </row>
    <row r="14" spans="1:14" s="442" customFormat="1" ht="69" customHeight="1">
      <c r="B14" s="570" t="s">
        <v>214</v>
      </c>
      <c r="C14" s="573"/>
      <c r="D14" s="571"/>
      <c r="G14" s="451"/>
      <c r="H14" s="451"/>
      <c r="I14" s="570" t="s">
        <v>213</v>
      </c>
      <c r="J14" s="571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241</v>
      </c>
      <c r="D15" s="456" t="s">
        <v>242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72" t="str">
        <f>+'Ekamut-caxs'!C72</f>
        <v>Ժ/Պ Գ․ Թերլեմեզյան</v>
      </c>
      <c r="I19" s="572"/>
      <c r="J19" s="572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68" t="s">
        <v>95</v>
      </c>
      <c r="I20" s="568"/>
      <c r="J20" s="568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67" t="str">
        <f>+'Ekamut-caxs'!C74</f>
        <v>Գ․ Եղիազարյան</v>
      </c>
      <c r="I21" s="567"/>
      <c r="J21" s="567"/>
      <c r="K21" s="486"/>
    </row>
    <row r="22" spans="1:13" s="478" customFormat="1" ht="18.75" customHeight="1">
      <c r="E22" s="480" t="s">
        <v>94</v>
      </c>
      <c r="F22" s="481"/>
      <c r="G22" s="482"/>
      <c r="H22" s="568" t="s">
        <v>95</v>
      </c>
      <c r="I22" s="568"/>
      <c r="J22" s="568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topLeftCell="A5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0" t="s">
        <v>69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4" customFormat="1" ht="21.75" customHeight="1">
      <c r="A2" s="591" t="str">
        <f>+'Ekamut-caxs'!A8:D8</f>
        <v xml:space="preserve">«Երևանի հ․8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4" customFormat="1" ht="21" customHeight="1">
      <c r="A3" s="591" t="s">
        <v>96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/>
    <row r="5" spans="1:13" s="172" customFormat="1" ht="24.75" customHeight="1">
      <c r="A5" s="593" t="s">
        <v>117</v>
      </c>
      <c r="B5" s="595" t="s">
        <v>97</v>
      </c>
      <c r="C5" s="587" t="s">
        <v>98</v>
      </c>
      <c r="D5" s="588"/>
      <c r="E5" s="588"/>
      <c r="F5" s="589"/>
      <c r="G5" s="597" t="s">
        <v>99</v>
      </c>
      <c r="H5" s="597"/>
      <c r="I5" s="597"/>
      <c r="J5" s="597"/>
      <c r="K5" s="587" t="s">
        <v>146</v>
      </c>
      <c r="L5" s="588"/>
      <c r="M5" s="589"/>
    </row>
    <row r="6" spans="1:13" s="176" customFormat="1" ht="51" customHeight="1">
      <c r="A6" s="594"/>
      <c r="B6" s="596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2233</v>
      </c>
      <c r="F7" s="310">
        <v>310387</v>
      </c>
      <c r="G7" s="323" t="s">
        <v>232</v>
      </c>
      <c r="H7" s="308" t="s">
        <v>232</v>
      </c>
      <c r="I7" s="320">
        <v>2120</v>
      </c>
      <c r="J7" s="311">
        <v>96518</v>
      </c>
      <c r="K7" s="371" t="s">
        <v>232</v>
      </c>
      <c r="L7" s="320">
        <v>96</v>
      </c>
      <c r="M7" s="312">
        <v>18173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1529</v>
      </c>
      <c r="F8" s="310">
        <v>212531</v>
      </c>
      <c r="G8" s="323" t="s">
        <v>232</v>
      </c>
      <c r="H8" s="308" t="s">
        <v>232</v>
      </c>
      <c r="I8" s="320">
        <v>2280</v>
      </c>
      <c r="J8" s="311">
        <v>116134</v>
      </c>
      <c r="K8" s="371" t="s">
        <v>232</v>
      </c>
      <c r="L8" s="320">
        <v>107</v>
      </c>
      <c r="M8" s="312">
        <f t="shared" ref="M8:M18" si="0">+L8*200.47</f>
        <v>21450.29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1522</v>
      </c>
      <c r="F9" s="310">
        <v>211558</v>
      </c>
      <c r="G9" s="323" t="s">
        <v>232</v>
      </c>
      <c r="H9" s="308" t="s">
        <v>232</v>
      </c>
      <c r="I9" s="320">
        <v>2820</v>
      </c>
      <c r="J9" s="311">
        <v>144214</v>
      </c>
      <c r="K9" s="371" t="s">
        <v>232</v>
      </c>
      <c r="L9" s="320">
        <v>120</v>
      </c>
      <c r="M9" s="312">
        <f t="shared" si="0"/>
        <v>24056.400000000001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350</v>
      </c>
      <c r="F10" s="310">
        <v>50295</v>
      </c>
      <c r="G10" s="323" t="s">
        <v>232</v>
      </c>
      <c r="H10" s="313" t="s">
        <v>232</v>
      </c>
      <c r="I10" s="320">
        <v>2580</v>
      </c>
      <c r="J10" s="311">
        <v>132978</v>
      </c>
      <c r="K10" s="371" t="s">
        <v>232</v>
      </c>
      <c r="L10" s="320">
        <v>156</v>
      </c>
      <c r="M10" s="312">
        <f t="shared" si="0"/>
        <v>31273.32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/>
      <c r="F11" s="310"/>
      <c r="G11" s="323" t="s">
        <v>232</v>
      </c>
      <c r="H11" s="313" t="s">
        <v>232</v>
      </c>
      <c r="I11" s="320">
        <v>2360</v>
      </c>
      <c r="J11" s="311">
        <v>121213</v>
      </c>
      <c r="K11" s="371" t="s">
        <v>232</v>
      </c>
      <c r="L11" s="320">
        <v>177</v>
      </c>
      <c r="M11" s="312">
        <f t="shared" si="0"/>
        <v>35483.19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/>
      <c r="F12" s="310"/>
      <c r="G12" s="323" t="s">
        <v>232</v>
      </c>
      <c r="H12" s="313" t="s">
        <v>232</v>
      </c>
      <c r="I12" s="320">
        <v>1960</v>
      </c>
      <c r="J12" s="311">
        <v>102621</v>
      </c>
      <c r="K12" s="371" t="s">
        <v>232</v>
      </c>
      <c r="L12" s="320">
        <v>146.33000000000001</v>
      </c>
      <c r="M12" s="312">
        <f t="shared" si="0"/>
        <v>29334.775100000003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/>
      <c r="F13" s="310"/>
      <c r="G13" s="323" t="s">
        <v>232</v>
      </c>
      <c r="H13" s="313" t="s">
        <v>232</v>
      </c>
      <c r="I13" s="320">
        <v>1560</v>
      </c>
      <c r="J13" s="311">
        <v>81429</v>
      </c>
      <c r="K13" s="371" t="s">
        <v>232</v>
      </c>
      <c r="L13" s="320">
        <v>126</v>
      </c>
      <c r="M13" s="312">
        <f t="shared" si="0"/>
        <v>25259.22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/>
      <c r="F14" s="310"/>
      <c r="G14" s="323" t="s">
        <v>232</v>
      </c>
      <c r="H14" s="313" t="s">
        <v>232</v>
      </c>
      <c r="I14" s="320">
        <v>2020</v>
      </c>
      <c r="J14" s="311">
        <v>105630</v>
      </c>
      <c r="K14" s="371" t="s">
        <v>232</v>
      </c>
      <c r="L14" s="320">
        <v>151</v>
      </c>
      <c r="M14" s="312">
        <f t="shared" si="0"/>
        <v>30270.97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/>
      <c r="F15" s="310"/>
      <c r="G15" s="323" t="s">
        <v>232</v>
      </c>
      <c r="H15" s="313" t="s">
        <v>232</v>
      </c>
      <c r="I15" s="320">
        <v>1860</v>
      </c>
      <c r="J15" s="311">
        <v>97273</v>
      </c>
      <c r="K15" s="371" t="s">
        <v>232</v>
      </c>
      <c r="L15" s="320">
        <v>142</v>
      </c>
      <c r="M15" s="312">
        <f t="shared" si="0"/>
        <v>28466.74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/>
      <c r="F16" s="310"/>
      <c r="G16" s="322" t="s">
        <v>232</v>
      </c>
      <c r="H16" s="313" t="s">
        <v>232</v>
      </c>
      <c r="I16" s="320">
        <v>2380</v>
      </c>
      <c r="J16" s="311">
        <v>124282</v>
      </c>
      <c r="K16" s="371" t="s">
        <v>232</v>
      </c>
      <c r="L16" s="320">
        <v>96</v>
      </c>
      <c r="M16" s="312">
        <f t="shared" si="0"/>
        <v>19245.12</v>
      </c>
    </row>
    <row r="17" spans="1:19" ht="19.5" customHeight="1">
      <c r="A17" s="166">
        <v>11</v>
      </c>
      <c r="B17" s="232" t="s">
        <v>110</v>
      </c>
      <c r="C17" s="529"/>
      <c r="D17" s="530"/>
      <c r="E17" s="320">
        <f>+MAX(C17,E7)</f>
        <v>2233</v>
      </c>
      <c r="F17" s="310">
        <f>+E17*143.7-24200</f>
        <v>296682.09999999998</v>
      </c>
      <c r="G17" s="531"/>
      <c r="H17" s="532"/>
      <c r="I17" s="320">
        <f>+MAX(G17,I7)</f>
        <v>2120</v>
      </c>
      <c r="J17" s="311">
        <f>+I17*53.48</f>
        <v>113377.59999999999</v>
      </c>
      <c r="K17" s="533"/>
      <c r="L17" s="320">
        <f>+MAX(K17,L7)</f>
        <v>96</v>
      </c>
      <c r="M17" s="312">
        <f t="shared" si="0"/>
        <v>19245.12</v>
      </c>
      <c r="O17" s="598" t="s">
        <v>273</v>
      </c>
      <c r="P17" s="598"/>
      <c r="Q17" s="598"/>
      <c r="R17" s="598"/>
      <c r="S17" s="598"/>
    </row>
    <row r="18" spans="1:19" ht="19.5" customHeight="1">
      <c r="A18" s="166">
        <v>12</v>
      </c>
      <c r="B18" s="232" t="s">
        <v>111</v>
      </c>
      <c r="C18" s="529"/>
      <c r="D18" s="530"/>
      <c r="E18" s="320">
        <f>+MAX(C18,E8)</f>
        <v>1529</v>
      </c>
      <c r="F18" s="310">
        <f>+E18*143.7</f>
        <v>219717.3</v>
      </c>
      <c r="G18" s="531"/>
      <c r="H18" s="532"/>
      <c r="I18" s="320">
        <f>+MAX(G18,I8)</f>
        <v>2280</v>
      </c>
      <c r="J18" s="311">
        <f>+I18*53.48</f>
        <v>121934.39999999999</v>
      </c>
      <c r="K18" s="533"/>
      <c r="L18" s="320">
        <f>+MAX(K18,L8)</f>
        <v>107</v>
      </c>
      <c r="M18" s="312">
        <f t="shared" si="0"/>
        <v>21450.29</v>
      </c>
    </row>
    <row r="19" spans="1:19" ht="32.25" customHeight="1" thickBot="1">
      <c r="A19" s="233"/>
      <c r="B19" s="239" t="s">
        <v>93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9396</v>
      </c>
      <c r="F19" s="315">
        <f>SUM(F7:F18)</f>
        <v>1301170.4000000001</v>
      </c>
      <c r="G19" s="324">
        <f>SUM(G7:G18)</f>
        <v>0</v>
      </c>
      <c r="H19" s="314">
        <f>SUM(H7:H18)</f>
        <v>0</v>
      </c>
      <c r="I19" s="321">
        <f>SUM(I7:I18)</f>
        <v>26340</v>
      </c>
      <c r="J19" s="316">
        <f>SUM(J7:J18)</f>
        <v>1357604</v>
      </c>
      <c r="K19" s="319">
        <f t="shared" si="1"/>
        <v>0</v>
      </c>
      <c r="L19" s="321">
        <f>SUM(L7:L18)</f>
        <v>1520.33</v>
      </c>
      <c r="M19" s="315">
        <f>SUM(M7:M18)</f>
        <v>303708.4351</v>
      </c>
    </row>
    <row r="20" spans="1:19" ht="21.75" customHeight="1">
      <c r="A20" s="228"/>
      <c r="B20" s="291"/>
      <c r="C20" s="292"/>
      <c r="D20" s="211"/>
      <c r="E20" s="292"/>
      <c r="F20" s="211">
        <f>ROUND(F19/1000,1)</f>
        <v>1301.2</v>
      </c>
      <c r="G20" s="292"/>
      <c r="H20" s="211"/>
      <c r="I20" s="292"/>
      <c r="J20" s="211">
        <f>ROUND(J19/1000,1)</f>
        <v>1357.6</v>
      </c>
      <c r="K20" s="292"/>
      <c r="L20" s="292"/>
      <c r="M20" s="211">
        <f>ROUND(M19/1000,1)</f>
        <v>303.7</v>
      </c>
    </row>
    <row r="21" spans="1:19" ht="18.75" customHeight="1" thickBot="1">
      <c r="A21" s="228"/>
      <c r="B21" s="592" t="s">
        <v>203</v>
      </c>
      <c r="C21" s="592"/>
      <c r="D21" s="59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9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9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9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9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9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9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1301.2</v>
      </c>
      <c r="G27" s="397"/>
      <c r="H27" s="314"/>
      <c r="I27" s="314"/>
      <c r="J27" s="315">
        <f>J20-J26</f>
        <v>1357.6</v>
      </c>
      <c r="K27" s="397"/>
      <c r="L27" s="314"/>
      <c r="M27" s="315">
        <f>M20-M26</f>
        <v>303.7</v>
      </c>
    </row>
    <row r="28" spans="1:19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9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9" s="177" customFormat="1" ht="25.5" customHeight="1">
      <c r="B30" s="178"/>
      <c r="C30" s="179" t="s">
        <v>2</v>
      </c>
      <c r="D30" s="179"/>
      <c r="E30" s="178"/>
      <c r="F30" s="178"/>
      <c r="G30" s="600"/>
      <c r="H30" s="600"/>
      <c r="I30" s="305"/>
      <c r="J30" s="602" t="str">
        <f>+'Ekamut-caxs'!C72</f>
        <v>Ժ/Պ Գ․ Թերլեմեզյան</v>
      </c>
      <c r="K30" s="602"/>
      <c r="M30" s="168"/>
    </row>
    <row r="31" spans="1:19" s="164" customFormat="1">
      <c r="C31" s="171"/>
      <c r="D31" s="171"/>
      <c r="E31" s="170"/>
      <c r="F31" s="170"/>
      <c r="G31" s="601" t="s">
        <v>94</v>
      </c>
      <c r="H31" s="601"/>
      <c r="I31" s="306"/>
      <c r="J31" s="601" t="s">
        <v>112</v>
      </c>
      <c r="K31" s="601"/>
    </row>
    <row r="32" spans="1:19" s="177" customFormat="1" ht="23.25" customHeight="1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Գ․ Եղիազարյան</v>
      </c>
      <c r="K32" s="602"/>
    </row>
    <row r="33" spans="3:13" s="164" customFormat="1">
      <c r="C33" s="167"/>
      <c r="D33" s="167"/>
      <c r="G33" s="601" t="s">
        <v>94</v>
      </c>
      <c r="H33" s="601"/>
      <c r="I33" s="306"/>
      <c r="J33" s="601" t="s">
        <v>112</v>
      </c>
      <c r="K33" s="601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9" t="s">
        <v>115</v>
      </c>
      <c r="J35" s="490" t="s">
        <v>256</v>
      </c>
      <c r="K35" s="490"/>
      <c r="L35" s="490" t="s">
        <v>257</v>
      </c>
      <c r="M35" s="490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99" t="s">
        <v>259</v>
      </c>
      <c r="J36" s="599"/>
      <c r="K36" s="490"/>
      <c r="L36" s="599" t="s">
        <v>260</v>
      </c>
      <c r="M36" s="599"/>
    </row>
    <row r="37" spans="3:13">
      <c r="I37" s="599"/>
      <c r="J37" s="599"/>
      <c r="K37" s="490"/>
      <c r="L37" s="599"/>
      <c r="M37" s="599"/>
    </row>
  </sheetData>
  <mergeCells count="20">
    <mergeCell ref="O17:S17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18" sqref="B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5" t="s">
        <v>69</v>
      </c>
      <c r="B1" s="605"/>
      <c r="C1" s="605"/>
      <c r="D1" s="605"/>
      <c r="E1" s="605"/>
    </row>
    <row r="2" spans="1:15" ht="23.25" customHeight="1">
      <c r="A2" s="606" t="str">
        <f>+'Ekamut-caxs'!A8:D8</f>
        <v xml:space="preserve">«Երևանի հ․8 մսուր-մանկապարտեզ» ՀՈԱԿ-ի </v>
      </c>
      <c r="B2" s="606"/>
      <c r="C2" s="606"/>
      <c r="D2" s="606"/>
      <c r="E2" s="606"/>
    </row>
    <row r="3" spans="1:15" ht="28.5" customHeight="1">
      <c r="A3" s="606" t="s">
        <v>261</v>
      </c>
      <c r="B3" s="606"/>
      <c r="C3" s="606"/>
      <c r="D3" s="606"/>
      <c r="E3" s="606"/>
    </row>
    <row r="5" spans="1:15">
      <c r="E5" s="376" t="s">
        <v>149</v>
      </c>
    </row>
    <row r="6" spans="1:15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5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5" ht="24.75" customHeight="1">
      <c r="A8" s="378">
        <v>1</v>
      </c>
      <c r="B8" s="379" t="s">
        <v>229</v>
      </c>
      <c r="C8" s="351">
        <v>36846.400000000001</v>
      </c>
      <c r="D8" s="351">
        <v>1621.1</v>
      </c>
      <c r="E8" s="351">
        <v>8106</v>
      </c>
    </row>
    <row r="9" spans="1:15" s="387" customFormat="1" ht="25.5" customHeight="1">
      <c r="A9" s="383">
        <v>2</v>
      </c>
      <c r="B9" s="384" t="s">
        <v>221</v>
      </c>
      <c r="C9" s="385">
        <v>3566</v>
      </c>
      <c r="D9" s="385">
        <v>255</v>
      </c>
      <c r="E9" s="385">
        <v>1067</v>
      </c>
      <c r="F9" s="386" t="s">
        <v>269</v>
      </c>
      <c r="M9" s="387">
        <v>95</v>
      </c>
      <c r="N9" s="387">
        <v>97</v>
      </c>
      <c r="O9" s="387">
        <f>+N9*28+850</f>
        <v>3566</v>
      </c>
    </row>
    <row r="10" spans="1:15" s="387" customFormat="1" ht="25.5" customHeight="1">
      <c r="A10" s="383">
        <v>3</v>
      </c>
      <c r="B10" s="384" t="s">
        <v>216</v>
      </c>
      <c r="C10" s="385">
        <v>3566</v>
      </c>
      <c r="D10" s="385">
        <v>250</v>
      </c>
      <c r="E10" s="385">
        <v>1067</v>
      </c>
      <c r="F10" s="386" t="s">
        <v>269</v>
      </c>
    </row>
    <row r="11" spans="1:15" s="205" customFormat="1" ht="31.5" customHeight="1">
      <c r="A11" s="380"/>
      <c r="B11" s="381" t="s">
        <v>217</v>
      </c>
      <c r="C11" s="382">
        <f>ROUND(SUM(C8:C10),1)</f>
        <v>43978.400000000001</v>
      </c>
      <c r="D11" s="382">
        <f t="shared" ref="D11:E11" si="0">ROUND(SUM(D8:D10),1)</f>
        <v>2126.1</v>
      </c>
      <c r="E11" s="382">
        <f t="shared" si="0"/>
        <v>10240</v>
      </c>
      <c r="I11" s="205">
        <v>100</v>
      </c>
      <c r="J11" s="205">
        <f>+I11*485*22</f>
        <v>1067000</v>
      </c>
    </row>
    <row r="13" spans="1:15" ht="51" customHeight="1">
      <c r="B13" s="607" t="s">
        <v>222</v>
      </c>
      <c r="C13" s="607"/>
      <c r="D13" s="607"/>
      <c r="E13" s="607"/>
    </row>
    <row r="18" spans="2:5" ht="20.25" customHeight="1">
      <c r="B18" s="163" t="s">
        <v>2</v>
      </c>
      <c r="C18" s="163"/>
      <c r="D18" s="608" t="str">
        <f>+'Ekamut-caxs'!C72</f>
        <v>Ժ/Պ Գ․ Թերլեմեզյան</v>
      </c>
      <c r="E18" s="608"/>
    </row>
    <row r="19" spans="2:5" ht="18.75" customHeight="1">
      <c r="B19" s="163" t="s">
        <v>4</v>
      </c>
      <c r="D19" s="603" t="s">
        <v>5</v>
      </c>
      <c r="E19" s="603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4" t="str">
        <f>+'Ekamut-caxs'!C74</f>
        <v>Գ․ Եղիազարյան</v>
      </c>
      <c r="E21" s="604"/>
    </row>
    <row r="22" spans="2:5" ht="23.25" customHeight="1">
      <c r="D22" s="603" t="s">
        <v>5</v>
      </c>
      <c r="E22" s="603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18" sqref="B18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10" t="s">
        <v>69</v>
      </c>
      <c r="B1" s="610"/>
      <c r="C1" s="610"/>
      <c r="D1" s="610"/>
    </row>
    <row r="2" spans="1:4" ht="18">
      <c r="A2" s="611" t="str">
        <f>+'Ekamut-caxs'!A8:D8</f>
        <v xml:space="preserve">«Երևանի հ․8 մսուր-մանկապարտեզ» ՀՈԱԿ-ի </v>
      </c>
      <c r="B2" s="611"/>
      <c r="C2" s="611"/>
      <c r="D2" s="611"/>
    </row>
    <row r="3" spans="1:4" ht="18">
      <c r="A3" s="611" t="s">
        <v>262</v>
      </c>
      <c r="B3" s="611"/>
      <c r="C3" s="611"/>
      <c r="D3" s="611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266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/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1</v>
      </c>
      <c r="D11" s="515">
        <f>SUM(D12:D14)</f>
        <v>30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30</v>
      </c>
    </row>
    <row r="13" spans="1:4" ht="21.75" customHeight="1">
      <c r="A13" s="518">
        <v>2.2000000000000002</v>
      </c>
      <c r="B13" s="519" t="s">
        <v>135</v>
      </c>
      <c r="C13" s="518"/>
      <c r="D13" s="518"/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1</v>
      </c>
      <c r="D15" s="515">
        <f>SUM(D16:D18)</f>
        <v>30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/>
      <c r="D17" s="518"/>
    </row>
    <row r="18" spans="1:4" ht="23.25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2</v>
      </c>
      <c r="D19" s="515">
        <f>SUM(D20:D22)</f>
        <v>58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29</v>
      </c>
    </row>
    <row r="21" spans="1:4" ht="23.25" customHeight="1">
      <c r="A21" s="518">
        <v>4.2</v>
      </c>
      <c r="B21" s="521" t="s">
        <v>143</v>
      </c>
      <c r="C21" s="518">
        <v>1</v>
      </c>
      <c r="D21" s="518">
        <v>29</v>
      </c>
    </row>
    <row r="22" spans="1:4" ht="23.25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4</v>
      </c>
      <c r="D23" s="515">
        <f>D7+D11+D15+D19</f>
        <v>118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267</v>
      </c>
      <c r="C25" s="515"/>
      <c r="D25" s="522"/>
    </row>
    <row r="26" spans="1:4" ht="30.75" customHeight="1"/>
    <row r="27" spans="1:4" ht="18">
      <c r="B27" s="525" t="s">
        <v>2</v>
      </c>
      <c r="C27" s="612" t="s">
        <v>271</v>
      </c>
      <c r="D27" s="612"/>
    </row>
    <row r="28" spans="1:4" ht="15.75" customHeight="1">
      <c r="B28" s="526" t="s">
        <v>4</v>
      </c>
      <c r="C28" s="609" t="s">
        <v>5</v>
      </c>
      <c r="D28" s="609"/>
    </row>
    <row r="29" spans="1:4" ht="27" customHeight="1">
      <c r="B29" s="517" t="s">
        <v>6</v>
      </c>
      <c r="C29" s="612" t="str">
        <f>+'Ekamut-caxs'!C74</f>
        <v>Գ․ Եղիազարյան</v>
      </c>
      <c r="D29" s="612"/>
    </row>
    <row r="30" spans="1:4">
      <c r="C30" s="609" t="s">
        <v>5</v>
      </c>
      <c r="D30" s="609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PhNpbUA+gbV+JGrsQNolFonUpXn1Qe2hVNX3XSzVNYg=</DigestValue>
    </Reference>
    <Reference Type="http://www.w3.org/2000/09/xmldsig#Object" URI="#idOfficeObject">
      <DigestMethod Algorithm="http://www.w3.org/2001/04/xmlenc#sha256"/>
      <DigestValue>cVqIviLza1fXTDUpF6VFUACcw+sxs9AGZXZXgoEj/uI=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rCqy+O30au2arWrsL2LfnHQE+Ef4Q9lC5gNtMJhilAU=</DigestValue>
    </Reference>
    <Reference Type="http://www.w3.org/2000/09/xmldsig#Object" URI="#idValidSigLnImg">
      <DigestMethod Algorithm="http://www.w3.org/2001/04/xmlenc#sha256"/>
      <DigestValue>4dbRacTwcAIK7aUyBy8CJdPLS5Sfz01VqoBUa6gEMLs=</DigestValue>
    </Reference>
    <Reference Type="http://www.w3.org/2000/09/xmldsig#Object" URI="#idInvalidSigLnImg">
      <DigestMethod Algorithm="http://www.w3.org/2001/04/xmlenc#sha256"/>
      <DigestValue>YlTEPy+QsQV8jCHTYdrsGqt1dGMwKNbzQ0I3aAIufTU=</DigestValue>
    </Reference>
  </SignedInfo>
  <SignatureValue>ADmNYrVAssTqELA4Apk/KXGbxr/9cFeEo4AXDEmQTLh+Qbrt3OXDoGUU8gzp/qCUcgEpOdSUokNM
RjFhlOo9L/u/OoW6gdWKr70prAjzxSZBlHIs9m+BppqFvyFTj7fwQpGrD1Gts0d6edRiN9Wudcsd
7YAekaQphpDXHssMQaNMqXPk7HvdOB+g8zPDX7INE/0YuCEPs03XfBTfDyis8RyHWJeQBl0XRoKe
876rmaoNg5xc0/b0RA9+YMf+JfypzJQKLR/QzlSoXXrl5NwnU+aTcI8q+mitdtzKBNQeZdxKKbC4
9MAypFhgnyaDnC2JR1Ccv7ijliASDovbMc7n1A==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hMo+Tt36aRIQCV61PecuU+w7VumIbaSco/H/HHnhAl4=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rWNTI9Faxl14vSZG0KIvVwrihRO9UHjnOeoS0y4Uh0o=</DigestValue>
      </Reference>
      <Reference URI="/xl/drawings/vmlDrawing2.vml?ContentType=application/vnd.openxmlformats-officedocument.vmlDrawing">
        <DigestMethod Algorithm="http://www.w3.org/2001/04/xmlenc#sha256"/>
        <DigestValue>G1qjtwxKn/vCJGey28dvF195/zzVkcDd8Wr5h4tqIz4=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a+YrzzOZ4yfeNL4a3ATreeD50HeeGMjd39WsBMQtB2Y=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NLVYE0xn2YTZCPVIylR7DHn6V0xRDKLsVFM3ALdliFQ=</DigestValue>
      </Reference>
      <Reference URI="/xl/styles.xml?ContentType=application/vnd.openxmlformats-officedocument.spreadsheetml.styles+xml">
        <DigestMethod Algorithm="http://www.w3.org/2001/04/xmlenc#sha256"/>
        <DigestValue>jhgIzGMQgGjPNKh4Xm2lQLFgCGNM9y7QMeWBM1GsYuU=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dDwHRhmtpzOrG5764MZ7DI249Q+eQXgPshW4jI+d6nY=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XJ4WIGgZT7tcYei0ir+mEHzt6jffhvduJZLbw4/OZHU=</DigestValue>
      </Reference>
      <Reference URI="/xl/worksheets/sheet10.xml?ContentType=application/vnd.openxmlformats-officedocument.spreadsheetml.worksheet+xml">
        <DigestMethod Algorithm="http://www.w3.org/2001/04/xmlenc#sha256"/>
        <DigestValue>UIsSamc/U0ARXzM7yRO5ZIJdVU85ms3pT7GCNA420EY=</DigestValue>
      </Reference>
      <Reference URI="/xl/worksheets/sheet2.xml?ContentType=application/vnd.openxmlformats-officedocument.spreadsheetml.worksheet+xml">
        <DigestMethod Algorithm="http://www.w3.org/2001/04/xmlenc#sha256"/>
        <DigestValue>RH1Zs7Nx/Xnzw9B09V8cbCc3zt6Y4bfyjlg0cpa5ahc=</DigestValue>
      </Reference>
      <Reference URI="/xl/worksheets/sheet3.xml?ContentType=application/vnd.openxmlformats-officedocument.spreadsheetml.worksheet+xml">
        <DigestMethod Algorithm="http://www.w3.org/2001/04/xmlenc#sha256"/>
        <DigestValue>yuIcqQT7cnaul4KIQ2kjXDs3L8+GOhJDH4DHLSBsetI=</DigestValue>
      </Reference>
      <Reference URI="/xl/worksheets/sheet4.xml?ContentType=application/vnd.openxmlformats-officedocument.spreadsheetml.worksheet+xml">
        <DigestMethod Algorithm="http://www.w3.org/2001/04/xmlenc#sha256"/>
        <DigestValue>63lfK0gRIVdN+VwlwM9hxqoAHm+3RDE7Jboex6AJGZ4=</DigestValue>
      </Reference>
      <Reference URI="/xl/worksheets/sheet5.xml?ContentType=application/vnd.openxmlformats-officedocument.spreadsheetml.worksheet+xml">
        <DigestMethod Algorithm="http://www.w3.org/2001/04/xmlenc#sha256"/>
        <DigestValue>m2lZUTyLpOZnJUij55+ZlejViX2TlU0OAYCoAqX4vjE=</DigestValue>
      </Reference>
      <Reference URI="/xl/worksheets/sheet6.xml?ContentType=application/vnd.openxmlformats-officedocument.spreadsheetml.worksheet+xml">
        <DigestMethod Algorithm="http://www.w3.org/2001/04/xmlenc#sha256"/>
        <DigestValue>rjmmAIkuh88TNRGVTqcE9V49x96wX0w139C6/u4kPFE=</DigestValue>
      </Reference>
      <Reference URI="/xl/worksheets/sheet7.xml?ContentType=application/vnd.openxmlformats-officedocument.spreadsheetml.worksheet+xml">
        <DigestMethod Algorithm="http://www.w3.org/2001/04/xmlenc#sha256"/>
        <DigestValue>ZvRQIal9/wbrVnTV0M3az/4lw0axExR5UJbQUTU6Qug=</DigestValue>
      </Reference>
      <Reference URI="/xl/worksheets/sheet8.xml?ContentType=application/vnd.openxmlformats-officedocument.spreadsheetml.worksheet+xml">
        <DigestMethod Algorithm="http://www.w3.org/2001/04/xmlenc#sha256"/>
        <DigestValue>jpFQ8We6ykoI/NFTMvEkpPLm14bv7xQGPIcZO2rORdU=</DigestValue>
      </Reference>
      <Reference URI="/xl/worksheets/sheet9.xml?ContentType=application/vnd.openxmlformats-officedocument.spreadsheetml.worksheet+xml">
        <DigestMethod Algorithm="http://www.w3.org/2001/04/xmlenc#sha256"/>
        <DigestValue>2pwRPM6Od+pSEME7Sz46vCrcZj++P4AP5HKZsePV9AE=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{3AFC4CC2-7736-4667-90C9-F0F16C15147B}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2022-12-29T08:09:13Z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52AKDQdgDO/FN33GKNd3DOdgDTDgr/AAAAAPDTnADw05wAdq4NcAAAAACDJ6duCQAAAAAAAAAAAAAAAAAAAAAAAADA1JwAAAAAAAAAAAAAAAAAAAAAAAAAAAAAAAAAAAAAAAAAAAAAAAAAxMiQSAAAAAAQ0HYA6ftTdwAAdgAAAAAA9ftTd62hUEj1////AAAAAAAAAAAAAAAAkAEAADGiUEisznYA3a9zdwAAFnagznYAAAAAAKjOdgAAAAAAAAAAAGG4cncAAAAACQAAAMDPdgDAz3YAAAIAAPz///8BAAAAAAAAAAAAAAAAAAAAAAAAAAAAAAAY/W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4joXAACcAL0ts24kYPD4yAqQSPhNowAoAgAA0AeYAAgCAADQB5gAZAAAAAQTdgAIAgAAYOA6F1BtXhdYvH0XAAAAAAAAAAAAAJgAAgAAAAAAAABBAAAAAACYAHwCmAAAAAAA/AEAADQVmAAAAAAAAACcADAVmAAAAIl3yAx2AK5eiXeI4DoXrl6JdwAAAAAAAAAAWO+cAFjvnADcDHYAHy+nbgAAnAAAAAAA/AEAAOwMdgDdLqduAAAAAAcAAAAAAAAAYbhyd/wBAAAHAAAAFA52ABQOdgAAAgAA/P///wEAAAAAAAAAAAAAAAAAAAAY/W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uAx2AJwOdgDO/FN3zKCcAAAAAABsDQqGOwAAAH8AAAAAAAAABQAAAOMAAAAYKDwTAAAAAHBaSRcAAAAA4MYBAdBdSRcAAAAAcFpJF7CSuG4DAAAAuJK4bgEAAAAg43QXvGrrbr0ts24kYPD4yAqQSPhNowAMDnYA6ftTdwAAdgACAAAA9ftTdwQTdgDg////AAAAAAAAAAAAAAAAkAEAAAAAAAEAAAAAYQByAGkAYQBsAAAAAAAAAAAAAAAAAAAABgAAAAAAAABhuHJ3AAAAAAYAAAC8DXYAvA12AAACAAD8////AQAAAAAAAAAAAAAAAAAAABj9b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HYAraZUdwUNAADIp3YA9AohevQKegAAAAAA/////wUN0///////aCAAAArTCgAsUmYXAAAAAPQKev//////aCAAACF6AQDAAlcgAAAAAJw9pXZ5RFJ39AohemTtVhcBAAAA/////wAAAACQtIodNKx2AAAAAACQtIodAACuF4pEUnfAAlcg9AohegEAAABk7VYXkLSKHQAAAAAAAAAA9Ap6ADSsdgD0Cnr//////2ggAAAhegEAwAJXIAAAAACOJFZ39AohehCmNRMKAAAA/////wAAAAAQAAAAAwEAAABHAQAcAAAB9Aohe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OdgCg0HYAzvxTd9xijXdwznYA0w4K/wAAAADw05wA8NOcAHauDXAAAAAAgyenbgkAAAAAAAAAAAAAAAAAAAAAAAAAwNScAAAAAAAAAAAAAAAAAAAAAAAAAAAAAAAAAAAAAAAAAAAAAAAAAMTIkEgAAAAAENB2AOn7U3cAAHYAAAAAAPX7U3etoVBI9f///wAAAAAAAAAAAAAAAJABAAAxolBIrM52AN2vc3cAABZ2oM52AAAAAACoznYAAAAAAAAAAABhuHJ3AAAAAAkAAADAz3YAwM92AAACAAD8////AQAAAAAAAAAAAAAAAAAAAAAAAAAAAAAAGP1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4joXAACcAL0ts24kYPD4yAqQSPhNowAoAgAA0AeYAAgCAADQB5gAZAAAAAQTdgAIAgAAYOA6F1BtXhdYvH0XAAAAAAAAAAAAAJgAAgAAAAAAAABBAAAAAACYAHwCmAAAAAAA/AEAADQVmAAAAAAAAACcADAVmAAAAIl3yAx2AK5eiXeI4DoXrl6JdwAAAAAAAAAAWO+cAFjvnADcDHYAHy+nbgAAnAAAAAAA/AEAAOwMdgDdLqduAAAAAAcAAAAAAAAAYbhyd/wBAAAHAAAAFA52ABQOdgAAAgAA/P///wEAAAAAAAAAAAAAAAAAAAAY/W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uAx2AJwOdgDO/FN3zKCcAAAAAABsDQqGOwAAAH8AAAAAAAAABQAAAOMAAAAYKDwTAAAAAHBaSRcAAAAA4MYBAdBdSRcAAAAAcFpJF7CSuG4DAAAAuJK4bgEAAAAg43QXvGrrbr0ts24kYPD4yAqQSPhNowAMDnYA6ftTdwAAdgACAAAA9ftTdwQTdgDg////AAAAAAAAAAAAAAAAkAEAAAAAAAEAAAAAYQByAGkAYQBsAAAAAAAAAAAAAAAAAAAABgAAAAAAAABhuHJ3AAAAAAYAAAC8DXYAvA12AAACAAD8////AQAAAAAAAAAAAAAAAAAAABj9b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HYAraZUdwUNAADIp3YAnw0hrZ8NrQAAAAAAXk7FbgUN0///////aCAAAArTCgAsUmYXAAAAAJ8Nrf//////aCAAACGtAQDAAlcgAAAAAJw9pXZ5RFJ3nw0hrWTtVhcBAAAA/////wAAAAAweIodNKx2AAAAAAAweIodAACuF4pEUnfAAlcgnw0hrQEAAABk7VYXMHiKHQAAAAAAAAAAnw2tADSsdgCfDa3//////2ggAAAhrQEAwAJXIAAAAACOJFZ3nw0hreDvURcRAAAA/////wAAAAAQAAAAAwEAAABHAQAcAAABnw0hr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EgKPCkWSc+hdJGrg5ub9EG6FXX8uxi+wBY1w41L7m4A=</DigestValue>
    </Reference>
    <Reference Type="http://www.w3.org/2000/09/xmldsig#Object" URI="#idOfficeObject">
      <DigestMethod Algorithm="http://www.w3.org/2001/04/xmlenc#sha256"/>
      <DigestValue>Tcbmy3xBlJZ9pDvTDD0XOTS1mdJvYzjV8azZfiB1rRo=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gAfY/0+6eqfy2C1If/Fdc7vtIxpV2K7x26VSOn0GY7w=</DigestValue>
    </Reference>
    <Reference Type="http://www.w3.org/2000/09/xmldsig#Object" URI="#idValidSigLnImg">
      <DigestMethod Algorithm="http://www.w3.org/2001/04/xmlenc#sha256"/>
      <DigestValue>n+xv+gvMjURYWGR/DfcyaLk37MTLY4WAk6IxfGEDUQE=</DigestValue>
    </Reference>
    <Reference Type="http://www.w3.org/2000/09/xmldsig#Object" URI="#idInvalidSigLnImg">
      <DigestMethod Algorithm="http://www.w3.org/2001/04/xmlenc#sha256"/>
      <DigestValue>rgHitn+2TC2+E8I0TY24iidum6OInnA2K9DSCctp4tA=</DigestValue>
    </Reference>
  </SignedInfo>
  <SignatureValue>Q1au5NqbWnvrheOzaqoDC0NUeEBsBbcvdSuK98a7ByKxHQk9sxEeybzAA+FrqNgBOEy59UX58hvZ
CFe9nckfM9YV64BlGmPMoi5uWIb99oTeS4uJoaIApAOCX2/1FkI94kRJFiunGB6UiVgCoNYMeFu2
jZs186ErD2Pmp/Kze1OuxF2/Y6xhZS7HDtlsbPlBknjYFjlAwdTgscugMPHeUsmgaX+JDseikquz
YSxJLSwKyhtUTiTvb7cAm3IEtb11dniDb5sS0NowtKGz58i7V7o+9SmolIrDwfiXhQXijk7+EuRc
UEudi61p7IRFqTo5ulL/orgEfxeCV6k5967ucg==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hMo+Tt36aRIQCV61PecuU+w7VumIbaSco/H/HHnhAl4=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rWNTI9Faxl14vSZG0KIvVwrihRO9UHjnOeoS0y4Uh0o=</DigestValue>
      </Reference>
      <Reference URI="/xl/drawings/vmlDrawing2.vml?ContentType=application/vnd.openxmlformats-officedocument.vmlDrawing">
        <DigestMethod Algorithm="http://www.w3.org/2001/04/xmlenc#sha256"/>
        <DigestValue>G1qjtwxKn/vCJGey28dvF195/zzVkcDd8Wr5h4tqIz4=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a+YrzzOZ4yfeNL4a3ATreeD50HeeGMjd39WsBMQtB2Y=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NLVYE0xn2YTZCPVIylR7DHn6V0xRDKLsVFM3ALdliFQ=</DigestValue>
      </Reference>
      <Reference URI="/xl/styles.xml?ContentType=application/vnd.openxmlformats-officedocument.spreadsheetml.styles+xml">
        <DigestMethod Algorithm="http://www.w3.org/2001/04/xmlenc#sha256"/>
        <DigestValue>jhgIzGMQgGjPNKh4Xm2lQLFgCGNM9y7QMeWBM1GsYuU=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dDwHRhmtpzOrG5764MZ7DI249Q+eQXgPshW4jI+d6nY=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XJ4WIGgZT7tcYei0ir+mEHzt6jffhvduJZLbw4/OZHU=</DigestValue>
      </Reference>
      <Reference URI="/xl/worksheets/sheet10.xml?ContentType=application/vnd.openxmlformats-officedocument.spreadsheetml.worksheet+xml">
        <DigestMethod Algorithm="http://www.w3.org/2001/04/xmlenc#sha256"/>
        <DigestValue>UIsSamc/U0ARXzM7yRO5ZIJdVU85ms3pT7GCNA420EY=</DigestValue>
      </Reference>
      <Reference URI="/xl/worksheets/sheet2.xml?ContentType=application/vnd.openxmlformats-officedocument.spreadsheetml.worksheet+xml">
        <DigestMethod Algorithm="http://www.w3.org/2001/04/xmlenc#sha256"/>
        <DigestValue>RH1Zs7Nx/Xnzw9B09V8cbCc3zt6Y4bfyjlg0cpa5ahc=</DigestValue>
      </Reference>
      <Reference URI="/xl/worksheets/sheet3.xml?ContentType=application/vnd.openxmlformats-officedocument.spreadsheetml.worksheet+xml">
        <DigestMethod Algorithm="http://www.w3.org/2001/04/xmlenc#sha256"/>
        <DigestValue>yuIcqQT7cnaul4KIQ2kjXDs3L8+GOhJDH4DHLSBsetI=</DigestValue>
      </Reference>
      <Reference URI="/xl/worksheets/sheet4.xml?ContentType=application/vnd.openxmlformats-officedocument.spreadsheetml.worksheet+xml">
        <DigestMethod Algorithm="http://www.w3.org/2001/04/xmlenc#sha256"/>
        <DigestValue>63lfK0gRIVdN+VwlwM9hxqoAHm+3RDE7Jboex6AJGZ4=</DigestValue>
      </Reference>
      <Reference URI="/xl/worksheets/sheet5.xml?ContentType=application/vnd.openxmlformats-officedocument.spreadsheetml.worksheet+xml">
        <DigestMethod Algorithm="http://www.w3.org/2001/04/xmlenc#sha256"/>
        <DigestValue>m2lZUTyLpOZnJUij55+ZlejViX2TlU0OAYCoAqX4vjE=</DigestValue>
      </Reference>
      <Reference URI="/xl/worksheets/sheet6.xml?ContentType=application/vnd.openxmlformats-officedocument.spreadsheetml.worksheet+xml">
        <DigestMethod Algorithm="http://www.w3.org/2001/04/xmlenc#sha256"/>
        <DigestValue>rjmmAIkuh88TNRGVTqcE9V49x96wX0w139C6/u4kPFE=</DigestValue>
      </Reference>
      <Reference URI="/xl/worksheets/sheet7.xml?ContentType=application/vnd.openxmlformats-officedocument.spreadsheetml.worksheet+xml">
        <DigestMethod Algorithm="http://www.w3.org/2001/04/xmlenc#sha256"/>
        <DigestValue>ZvRQIal9/wbrVnTV0M3az/4lw0axExR5UJbQUTU6Qug=</DigestValue>
      </Reference>
      <Reference URI="/xl/worksheets/sheet8.xml?ContentType=application/vnd.openxmlformats-officedocument.spreadsheetml.worksheet+xml">
        <DigestMethod Algorithm="http://www.w3.org/2001/04/xmlenc#sha256"/>
        <DigestValue>jpFQ8We6ykoI/NFTMvEkpPLm14bv7xQGPIcZO2rORdU=</DigestValue>
      </Reference>
      <Reference URI="/xl/worksheets/sheet9.xml?ContentType=application/vnd.openxmlformats-officedocument.spreadsheetml.worksheet+xml">
        <DigestMethod Algorithm="http://www.w3.org/2001/04/xmlenc#sha256"/>
        <DigestValue>2pwRPM6Od+pSEME7Sz46vCrcZj++P4AP5HKZsePV9AE=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{91549673-0CE3-485C-B118-05F51B556311}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2022-12-29T08:09:31Z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52AKDQdgDO/FN33GKNd3DOdgDTDgr/AAAAAPDTnADw05wAdq4NcAAAAACDJ6duCQAAAAAAAAAAAAAAAAAAAAAAAADA1JwAAAAAAAAAAAAAAAAAAAAAAAAAAAAAAAAAAAAAAAAAAAAAAAAAxMiQSAAAAAAQ0HYA6ftTdwAAdgAAAAAA9ftTd62hUEj1////AAAAAAAAAAAAAAAAkAEAADGiUEisznYA3a9zdwAAFnagznYAAAAAAKjOdgAAAAAAAAAAAGG4cncAAAAACQAAAMDPdgDAz3YAAAIAAPz///8BAAAAAAAAAAAAAAAAAAAAAAAAAAAAAAAY/W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4joXAACcAL0ts24kYPD4yAqQSPhNowAoAgAA0AeYAAgCAADQB5gAZAAAAAQTdgAIAgAAYOA6F1BtXhdYvH0XAAAAAAAAAAAAAJgAAgAAAAAAAABBAAAAAACYAHwCmAAAAAAA/AEAADQVmAAAAAAAAACcADAVmAAAAIl3yAx2AK5eiXeI4DoXrl6JdwAAAAAAAAAAWO+cAFjvnADcDHYAHy+nbgAAnAAAAAAA/AEAAOwMdgDdLqduAAAAAAcAAAAAAAAAYbhyd/wBAAAHAAAAFA52ABQOdgAAAgAA/P///wEAAAAAAAAAAAAAAAAAAAAY/W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uAx2AJwOdgDO/FN3zKCcAAAAAABsDQqGOwAAAH8AAAAAAAAABQAAAOMAAAAYKDwTAAAAAHBaSRcAAAAA4MYBAdBdSRcAAAAAcFpJF7CSuG4DAAAAuJK4bgEAAAAg43QXvGrrbr0ts24kYPD4yAqQSPhNowAMDnYA6ftTdwAAdgACAAAA9ftTdwQTdgDg////AAAAAAAAAAAAAAAAkAEAAAAAAAEAAAAAYQByAGkAYQBsAAAAAAAAAAAAAAAAAAAABgAAAAAAAABhuHJ3AAAAAAYAAAC8DXYAvA12AAACAAD8////AQAAAAAAAAAAAAAAAAAAABj9b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3YAraZUdwUNAADopnYA1hQh8NYU8AAAAAAAXk7FbgUN0///////aCAAAArTCgAsUmYXAAAAANYU8P//////aCAAACHwAQAgBCEXAAAAAJw9pXZ5RFJ31hQh8GTtVhcBAAAA/////wAAAACA4p0dVKt2AAAAAACA4p0dAAClHYpEUncgBCEX1hQh8AEAAABk7VYXgOKdHQAAAAAAAAAA1hTwAFSrdgDWFPD//////2ggAAAh8AEAIAQhFwAAAACOJFZ31hQh8CjkdRcKAAAA/////wAAAAAQAAAAAwEAAABHAQAcAAAB1hQh8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OdgCg0HYAzvxTd9xijXdwznYA0w4K/wAAAADw05wA8NOcAHauDXAAAAAAgyenbgkAAAAAAAAAAAAAAAAAAAAAAAAAwNScAAAAAAAAAAAAAAAAAAAAAAAAAAAAAAAAAAAAAAAAAAAAAAAAAMTIkEgAAAAAENB2AOn7U3cAAHYAAAAAAPX7U3etoVBI9f///wAAAAAAAAAAAAAAAJABAAAxolBIrM52AN2vc3cAABZ2oM52AAAAAACoznYAAAAAAAAAAABhuHJ3AAAAAAkAAADAz3YAwM92AAACAAD8////AQAAAAAAAAAAAAAAAAAAAAAAAAAAAAAAGP1vCWR2AAgAAAAAJQAAAAwAAAABAAAAGAAAAAwAAAD/AAACEgAAAAwAAAABAAAAHgAAABgAAAAiAAAABAAAAHoAAAARAAAAJQAAAAwAAAABAAAAVAAAALQAAAAjAAAABAAAAHgAAAAQAAAAAQAAAACA1EG0l9RBIwAAAAQAAAARAAAATAAAAAAAAAAAAAAAAAAAAP//////////cAAAAEkAbgB2AGEAbABpAGQAIABzAGkAZwBuAGEAdAB1AHIAZQBwb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4joXAACcAL0ts24kYPD4yAqQSPhNowAoAgAA0AeYAAgCAADQB5gAZAAAAAQTdgAIAgAAYOA6F1BtXhdYvH0XAAAAAAAAAAAAAJgAAgAAAAAAAABBAAAAAACYAHwCmAAAAAAA/AEAADQVmAAAAAAAAACcADAVmAAAAIl3yAx2AK5eiXeI4DoXrl6JdwAAAAAAAAAAWO+cAFjvnADcDHYAHy+nbgAAnAAAAAAA/AEAAOwMdgDdLqduAAAAAAcAAAAAAAAAYbhyd/wBAAAHAAAAFA52ABQOdgAAAgAA/P///wEAAAAAAAAAAAAAAAAAAAAY/W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uAx2AJwOdgDO/FN3zKCcAAAAAABsDQqGOwAAAH8AAAAAAAAABQAAAOMAAAAYKDwTAAAAAHBaSRcAAAAA4MYBAdBdSRcAAAAAcFpJF7CSuG4DAAAAuJK4bgEAAAAg43QXvGrrbr0ts24kYPD4yAqQSPhNowAMDnYA6ftTdwAAdgACAAAA9ftTdwQTdgDg////AAAAAAAAAAAAAAAAkAEAAAAAAAEAAAAAYQByAGkAYQBsAAAAAAAAAAAAAAAAAAAABgAAAAAAAABhuHJ3AAAAAAYAAAC8DXYAvA12AAACAAD8////AQAAAAAAAAAAAAAAAAAAABj9bwnwxAp2ZHYACAAAAAAlAAAADAAAAAMAAAAYAAAADAAAAAAAAAISAAAADAAAAAEAAAAWAAAADAAAAAgAAABUAAAAVAAAAAoAAAAnAAAAHgAAAEoAAAABAAAAAIDUQbSX1EEKAAAASwAAAAEAAABMAAAABAAAAAkAAAAnAAAAIAAAAEsAAABQAAAAWABw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3YAraZUdwUNAADopnYAawEhdGsBdAAAAAAAXk7FbgUN0///////aCAAAArTCgAsUmYXAAAAAGsBdP//////aCAAACF0AQAgBCEXAAAAAJw9pXZ5RFJ3awEhdGTtVhcBAAAA/////wAAAAAgpp0dVKt2AAAAAAAgpp0dAAClHYpEUncgBCEXawEhdAEAAABk7VYXIKadHQAAAAAAAAAAawF0AFSrdgBrAXT//////2ggAAAhdAEAIAQhFwAAAACOJFZ3awEhdFDyURcRAAAA/////wAAAAAQAAAAAwEAAABHAQAcAAABawEhd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2022-12-23T12:33:09Z</dcterms:modified>
</cp:coreProperties>
</file>